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Rar$DIa4856.27148\"/>
    </mc:Choice>
  </mc:AlternateContent>
  <bookViews>
    <workbookView xWindow="0" yWindow="0" windowWidth="20490" windowHeight="7815" firstSheet="3" activeTab="6"/>
  </bookViews>
  <sheets>
    <sheet name="2. график уч.процесса" sheetId="2" r:id="rId1"/>
    <sheet name="3. сводные данные" sheetId="3" r:id="rId2"/>
    <sheet name="4. план уч.процесса" sheetId="1" r:id="rId3"/>
    <sheet name="5.комплексные формы ПА" sheetId="4" r:id="rId4"/>
    <sheet name="6.практика" sheetId="5" r:id="rId5"/>
    <sheet name="7.график ПА" sheetId="6" r:id="rId6"/>
    <sheet name="8.график сам.работы" sheetId="7" r:id="rId7"/>
    <sheet name="Лист1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0" i="7" l="1"/>
  <c r="K40" i="7"/>
  <c r="J40" i="7"/>
  <c r="H40" i="7"/>
  <c r="G40" i="7"/>
  <c r="D49" i="7"/>
  <c r="D50" i="7"/>
  <c r="D51" i="7"/>
  <c r="D52" i="7"/>
  <c r="D53" i="7"/>
  <c r="D37" i="7"/>
  <c r="T40" i="1"/>
  <c r="U40" i="1"/>
  <c r="V92" i="1"/>
  <c r="S92" i="1"/>
  <c r="U92" i="1"/>
  <c r="W92" i="1"/>
  <c r="E85" i="1"/>
  <c r="E84" i="1"/>
  <c r="E83" i="1"/>
  <c r="K78" i="1"/>
  <c r="E78" i="1" s="1"/>
  <c r="E77" i="1"/>
  <c r="E66" i="1"/>
  <c r="E65" i="1"/>
  <c r="K68" i="1"/>
  <c r="K66" i="1"/>
  <c r="K67" i="1"/>
  <c r="E67" i="1" s="1"/>
  <c r="K65" i="1"/>
  <c r="K64" i="1"/>
  <c r="E64" i="1" s="1"/>
  <c r="P62" i="1"/>
  <c r="Q62" i="1"/>
  <c r="E55" i="1"/>
  <c r="E56" i="1"/>
  <c r="E57" i="1"/>
  <c r="E58" i="1"/>
  <c r="E59" i="1"/>
  <c r="E54" i="1"/>
  <c r="G40" i="1"/>
  <c r="J40" i="1"/>
  <c r="L40" i="1"/>
  <c r="M40" i="1"/>
  <c r="N40" i="1"/>
  <c r="R40" i="1"/>
  <c r="S40" i="1"/>
  <c r="V40" i="1"/>
  <c r="W40" i="1"/>
  <c r="K43" i="1"/>
  <c r="E43" i="1" s="1"/>
  <c r="K44" i="1"/>
  <c r="E44" i="1" s="1"/>
  <c r="K45" i="1"/>
  <c r="E45" i="1" s="1"/>
  <c r="K46" i="1"/>
  <c r="E46" i="1" s="1"/>
  <c r="K47" i="1"/>
  <c r="E47" i="1" s="1"/>
  <c r="K48" i="1"/>
  <c r="E48" i="1" s="1"/>
  <c r="K49" i="1"/>
  <c r="E49" i="1" s="1"/>
  <c r="K50" i="1"/>
  <c r="E50" i="1" s="1"/>
  <c r="K51" i="1"/>
  <c r="E51" i="1" s="1"/>
  <c r="K52" i="1"/>
  <c r="E52" i="1" s="1"/>
  <c r="K53" i="1"/>
  <c r="E53" i="1" s="1"/>
  <c r="K42" i="1"/>
  <c r="E42" i="1" s="1"/>
  <c r="K41" i="1"/>
  <c r="K33" i="1"/>
  <c r="E33" i="1" s="1"/>
  <c r="K34" i="1"/>
  <c r="E34" i="1" s="1"/>
  <c r="K35" i="1"/>
  <c r="E35" i="1" s="1"/>
  <c r="K36" i="1"/>
  <c r="E36" i="1" s="1"/>
  <c r="K37" i="1"/>
  <c r="E37" i="1" s="1"/>
  <c r="K38" i="1"/>
  <c r="E38" i="1" s="1"/>
  <c r="K32" i="1"/>
  <c r="E32" i="1" s="1"/>
  <c r="K31" i="1"/>
  <c r="E31" i="1" s="1"/>
  <c r="K40" i="1" l="1"/>
  <c r="E41" i="1"/>
  <c r="E40" i="1" s="1"/>
  <c r="D78" i="7"/>
  <c r="D77" i="7"/>
  <c r="J76" i="7"/>
  <c r="L76" i="7"/>
  <c r="K76" i="7"/>
  <c r="D64" i="7"/>
  <c r="I71" i="7"/>
  <c r="J71" i="7"/>
  <c r="H71" i="7"/>
  <c r="E85" i="6"/>
  <c r="J93" i="1" l="1"/>
  <c r="N71" i="1"/>
  <c r="S71" i="1"/>
  <c r="T71" i="1"/>
  <c r="U71" i="1"/>
  <c r="T92" i="1"/>
  <c r="N76" i="1"/>
  <c r="U76" i="1"/>
  <c r="V76" i="1"/>
  <c r="W76" i="1"/>
  <c r="N82" i="1" l="1"/>
  <c r="N63" i="1"/>
  <c r="N62" i="1" s="1"/>
  <c r="G30" i="7" l="1"/>
  <c r="F10" i="7"/>
  <c r="F93" i="7" s="1"/>
  <c r="D85" i="7"/>
  <c r="D83" i="7"/>
  <c r="H82" i="7"/>
  <c r="I76" i="7"/>
  <c r="H76" i="7"/>
  <c r="D65" i="7"/>
  <c r="D67" i="7"/>
  <c r="K63" i="7"/>
  <c r="L63" i="7"/>
  <c r="H63" i="7"/>
  <c r="H62" i="7" s="1"/>
  <c r="J63" i="7"/>
  <c r="I63" i="7"/>
  <c r="D42" i="7"/>
  <c r="D43" i="7"/>
  <c r="D44" i="7"/>
  <c r="D45" i="7"/>
  <c r="D46" i="7"/>
  <c r="D47" i="7"/>
  <c r="D48" i="7"/>
  <c r="D41" i="7"/>
  <c r="L40" i="7"/>
  <c r="D32" i="7"/>
  <c r="D33" i="7"/>
  <c r="D34" i="7"/>
  <c r="D35" i="7"/>
  <c r="D36" i="7"/>
  <c r="D38" i="7"/>
  <c r="D31" i="7"/>
  <c r="H30" i="7"/>
  <c r="I30" i="7"/>
  <c r="J30" i="7"/>
  <c r="K30" i="7"/>
  <c r="L30" i="7"/>
  <c r="E10" i="7"/>
  <c r="E93" i="7" s="1"/>
  <c r="F85" i="6"/>
  <c r="X98" i="1"/>
  <c r="X99" i="1"/>
  <c r="M82" i="1"/>
  <c r="L82" i="1"/>
  <c r="K82" i="1"/>
  <c r="J82" i="1"/>
  <c r="G94" i="1"/>
  <c r="J94" i="1"/>
  <c r="S82" i="1"/>
  <c r="T76" i="1"/>
  <c r="W30" i="1"/>
  <c r="V30" i="1"/>
  <c r="U30" i="1"/>
  <c r="T30" i="1"/>
  <c r="S30" i="1"/>
  <c r="R30" i="1"/>
  <c r="M30" i="1"/>
  <c r="N30" i="1"/>
  <c r="J63" i="1"/>
  <c r="W63" i="1"/>
  <c r="V63" i="1"/>
  <c r="U63" i="1"/>
  <c r="T63" i="1"/>
  <c r="S63" i="1"/>
  <c r="K63" i="1"/>
  <c r="L63" i="1"/>
  <c r="M63" i="1"/>
  <c r="O63" i="1"/>
  <c r="E27" i="1"/>
  <c r="E26" i="1"/>
  <c r="E13" i="1"/>
  <c r="E14" i="1"/>
  <c r="E15" i="1"/>
  <c r="E16" i="1"/>
  <c r="E17" i="1"/>
  <c r="E18" i="1"/>
  <c r="E19" i="1"/>
  <c r="E20" i="1"/>
  <c r="E21" i="1"/>
  <c r="E22" i="1"/>
  <c r="E23" i="1"/>
  <c r="E24" i="1"/>
  <c r="E12" i="1"/>
  <c r="D40" i="7" l="1"/>
  <c r="E76" i="1"/>
  <c r="D82" i="7"/>
  <c r="D63" i="7"/>
  <c r="D62" i="7" s="1"/>
  <c r="D10" i="7"/>
  <c r="D30" i="7"/>
  <c r="L82" i="7"/>
  <c r="K82" i="7"/>
  <c r="K62" i="7" s="1"/>
  <c r="J82" i="7"/>
  <c r="J62" i="7" s="1"/>
  <c r="I82" i="7"/>
  <c r="I62" i="7" s="1"/>
  <c r="G82" i="7"/>
  <c r="G76" i="7"/>
  <c r="D76" i="7"/>
  <c r="L71" i="7"/>
  <c r="L62" i="7" s="1"/>
  <c r="K71" i="7"/>
  <c r="G71" i="7"/>
  <c r="D71" i="7"/>
  <c r="G63" i="7"/>
  <c r="G62" i="7" s="1"/>
  <c r="N76" i="6"/>
  <c r="M76" i="6"/>
  <c r="K76" i="6"/>
  <c r="J76" i="6"/>
  <c r="I76" i="6"/>
  <c r="M70" i="6"/>
  <c r="L70" i="6"/>
  <c r="K70" i="6"/>
  <c r="J70" i="6"/>
  <c r="I70" i="6"/>
  <c r="N65" i="6"/>
  <c r="M65" i="6"/>
  <c r="K65" i="6"/>
  <c r="J65" i="6"/>
  <c r="I65" i="6"/>
  <c r="M57" i="6"/>
  <c r="L57" i="6"/>
  <c r="K57" i="6"/>
  <c r="J57" i="6"/>
  <c r="I57" i="6"/>
  <c r="N40" i="6"/>
  <c r="M40" i="6"/>
  <c r="L40" i="6"/>
  <c r="J40" i="6"/>
  <c r="I40" i="6"/>
  <c r="N30" i="6"/>
  <c r="M30" i="6"/>
  <c r="L30" i="6"/>
  <c r="K30" i="6"/>
  <c r="J30" i="6"/>
  <c r="I30" i="6"/>
  <c r="H11" i="6"/>
  <c r="G11" i="6"/>
  <c r="H14" i="5"/>
  <c r="G14" i="5"/>
  <c r="P11" i="3"/>
  <c r="K61" i="7" l="1"/>
  <c r="K93" i="7" s="1"/>
  <c r="D61" i="7"/>
  <c r="D93" i="7" s="1"/>
  <c r="L61" i="7"/>
  <c r="L93" i="7" s="1"/>
  <c r="H61" i="7"/>
  <c r="H93" i="7" s="1"/>
  <c r="I61" i="7"/>
  <c r="I93" i="7" s="1"/>
  <c r="J61" i="7"/>
  <c r="J93" i="7" s="1"/>
  <c r="G61" i="7"/>
  <c r="G93" i="7" s="1"/>
  <c r="F96" i="1" l="1"/>
  <c r="W82" i="1"/>
  <c r="W62" i="1" s="1"/>
  <c r="V82" i="1"/>
  <c r="U82" i="1"/>
  <c r="U62" i="1" s="1"/>
  <c r="T82" i="1"/>
  <c r="T62" i="1" s="1"/>
  <c r="R82" i="1"/>
  <c r="O82" i="1"/>
  <c r="I82" i="1"/>
  <c r="H82" i="1"/>
  <c r="G82" i="1"/>
  <c r="F82" i="1"/>
  <c r="F62" i="1" s="1"/>
  <c r="I76" i="1"/>
  <c r="K76" i="1"/>
  <c r="S76" i="1"/>
  <c r="S62" i="1" s="1"/>
  <c r="R76" i="1"/>
  <c r="O76" i="1"/>
  <c r="M76" i="1"/>
  <c r="L76" i="1"/>
  <c r="J76" i="1"/>
  <c r="H76" i="1"/>
  <c r="G76" i="1"/>
  <c r="K71" i="1"/>
  <c r="K62" i="1" s="1"/>
  <c r="W71" i="1"/>
  <c r="V71" i="1"/>
  <c r="V62" i="1" s="1"/>
  <c r="R71" i="1"/>
  <c r="O71" i="1"/>
  <c r="M71" i="1"/>
  <c r="M62" i="1" s="1"/>
  <c r="L71" i="1"/>
  <c r="L62" i="1" s="1"/>
  <c r="J71" i="1"/>
  <c r="J62" i="1" s="1"/>
  <c r="I71" i="1"/>
  <c r="H71" i="1"/>
  <c r="G71" i="1"/>
  <c r="R63" i="1"/>
  <c r="H63" i="1"/>
  <c r="G63" i="1"/>
  <c r="O40" i="1"/>
  <c r="I40" i="1"/>
  <c r="H40" i="1"/>
  <c r="F40" i="1"/>
  <c r="O30" i="1"/>
  <c r="L30" i="1"/>
  <c r="J30" i="1"/>
  <c r="I30" i="1"/>
  <c r="H30" i="1"/>
  <c r="G30" i="1"/>
  <c r="F30" i="1"/>
  <c r="K28" i="1"/>
  <c r="E28" i="1" s="1"/>
  <c r="Q25" i="1"/>
  <c r="P25" i="1"/>
  <c r="O25" i="1"/>
  <c r="O10" i="1" s="1"/>
  <c r="N25" i="1"/>
  <c r="M25" i="1"/>
  <c r="L25" i="1"/>
  <c r="J25" i="1"/>
  <c r="I25" i="1"/>
  <c r="H25" i="1"/>
  <c r="H10" i="1" s="1"/>
  <c r="G25" i="1"/>
  <c r="F25" i="1"/>
  <c r="F10" i="1" s="1"/>
  <c r="Q11" i="1"/>
  <c r="P11" i="1"/>
  <c r="O11" i="1"/>
  <c r="N11" i="1"/>
  <c r="M11" i="1"/>
  <c r="L11" i="1"/>
  <c r="J11" i="1"/>
  <c r="I11" i="1"/>
  <c r="G11" i="1"/>
  <c r="O62" i="1" l="1"/>
  <c r="R62" i="1"/>
  <c r="R61" i="1" s="1"/>
  <c r="R94" i="1" s="1"/>
  <c r="G62" i="1"/>
  <c r="G61" i="1" s="1"/>
  <c r="H62" i="1"/>
  <c r="H61" i="1" s="1"/>
  <c r="M10" i="1"/>
  <c r="K61" i="1"/>
  <c r="S61" i="1"/>
  <c r="S94" i="1" s="1"/>
  <c r="S97" i="1" s="1"/>
  <c r="J61" i="1"/>
  <c r="J96" i="1" s="1"/>
  <c r="L61" i="1"/>
  <c r="J10" i="1"/>
  <c r="K25" i="1"/>
  <c r="Q10" i="1"/>
  <c r="Q94" i="1" s="1"/>
  <c r="Q97" i="1" s="1"/>
  <c r="U61" i="1"/>
  <c r="T61" i="1"/>
  <c r="T94" i="1" s="1"/>
  <c r="V61" i="1"/>
  <c r="V94" i="1" s="1"/>
  <c r="V97" i="1" s="1"/>
  <c r="N61" i="1"/>
  <c r="L10" i="1"/>
  <c r="E25" i="1"/>
  <c r="G10" i="1"/>
  <c r="O61" i="1"/>
  <c r="O94" i="1" s="1"/>
  <c r="O96" i="1" s="1"/>
  <c r="E82" i="1"/>
  <c r="N10" i="1"/>
  <c r="I63" i="1"/>
  <c r="I62" i="1" s="1"/>
  <c r="F61" i="1"/>
  <c r="M61" i="1"/>
  <c r="W61" i="1"/>
  <c r="W94" i="1" s="1"/>
  <c r="W97" i="1" s="1"/>
  <c r="K11" i="1"/>
  <c r="P10" i="1"/>
  <c r="P94" i="1" s="1"/>
  <c r="E71" i="1"/>
  <c r="E63" i="1"/>
  <c r="E30" i="1"/>
  <c r="K30" i="1"/>
  <c r="E11" i="1"/>
  <c r="E62" i="1" l="1"/>
  <c r="N94" i="1"/>
  <c r="N96" i="1" s="1"/>
  <c r="E61" i="1"/>
  <c r="H91" i="1"/>
  <c r="H94" i="1" s="1"/>
  <c r="H96" i="1" s="1"/>
  <c r="I61" i="1"/>
  <c r="I94" i="1" s="1"/>
  <c r="I96" i="1" s="1"/>
  <c r="P96" i="1"/>
  <c r="P97" i="1"/>
  <c r="T96" i="1"/>
  <c r="T97" i="1"/>
  <c r="R96" i="1"/>
  <c r="R97" i="1"/>
  <c r="M94" i="1"/>
  <c r="M96" i="1" s="1"/>
  <c r="K10" i="1"/>
  <c r="K94" i="1" s="1"/>
  <c r="K96" i="1" s="1"/>
  <c r="Q96" i="1"/>
  <c r="E10" i="1"/>
  <c r="G96" i="1"/>
  <c r="L94" i="1"/>
  <c r="L96" i="1" s="1"/>
  <c r="W96" i="1"/>
  <c r="V96" i="1"/>
  <c r="S96" i="1"/>
  <c r="E94" i="1" l="1"/>
  <c r="E96" i="1" s="1"/>
  <c r="X105" i="1"/>
  <c r="U94" i="1"/>
  <c r="U97" i="1" s="1"/>
</calcChain>
</file>

<file path=xl/sharedStrings.xml><?xml version="1.0" encoding="utf-8"?>
<sst xmlns="http://schemas.openxmlformats.org/spreadsheetml/2006/main" count="1170" uniqueCount="405">
  <si>
    <t>Индекс</t>
  </si>
  <si>
    <t>Наименование циклов, учебных предметов, курсов, дисциплин (модулей), практик</t>
  </si>
  <si>
    <t>Формы промежуточной аттестации</t>
  </si>
  <si>
    <t>Общий объём образовательной программы (ак.ч.)</t>
  </si>
  <si>
    <t>Государственная итоговая аттестация (ак.ч.)</t>
  </si>
  <si>
    <t>Промежуточная аттестация в форме экзамена (ак.ч.)</t>
  </si>
  <si>
    <t>Объём образовательной программы  по видам учебной деятельности обучающихся (ак.ч.)</t>
  </si>
  <si>
    <t xml:space="preserve">Экзамены  по предметам, курсам, дисциплинам </t>
  </si>
  <si>
    <t xml:space="preserve">Экзамены по модулям </t>
  </si>
  <si>
    <t>Объём практики в форме практической подготовки</t>
  </si>
  <si>
    <t>Объём самостоятельной работы</t>
  </si>
  <si>
    <t>Объём учебных занятий</t>
  </si>
  <si>
    <t>в том числе:</t>
  </si>
  <si>
    <t>Курсовая работа (проект) (ак.ч.)</t>
  </si>
  <si>
    <t>1 курс</t>
  </si>
  <si>
    <t>2 курс</t>
  </si>
  <si>
    <t>3 курс</t>
  </si>
  <si>
    <t>4 курс</t>
  </si>
  <si>
    <t>в форме практической подготовки</t>
  </si>
  <si>
    <t>уроков, консультаций, лекций, семинаров</t>
  </si>
  <si>
    <t>лабораторных и практических занятий</t>
  </si>
  <si>
    <t>1 семестр</t>
  </si>
  <si>
    <t>2 семестр</t>
  </si>
  <si>
    <t>3 семестр</t>
  </si>
  <si>
    <t>4 семестр</t>
  </si>
  <si>
    <t>5 семестр</t>
  </si>
  <si>
    <t>6 семестр</t>
  </si>
  <si>
    <t>7 семестр</t>
  </si>
  <si>
    <t>8 семестр</t>
  </si>
  <si>
    <t>ОУП.00</t>
  </si>
  <si>
    <t>Общеобразовательный цикл</t>
  </si>
  <si>
    <t>Общеобразовательные учебные предметы (базовый уровень)</t>
  </si>
  <si>
    <t>ОУП.01</t>
  </si>
  <si>
    <t>ОУП.02</t>
  </si>
  <si>
    <t>ОУП.03</t>
  </si>
  <si>
    <t>ОУП.04</t>
  </si>
  <si>
    <t>ОУП.05</t>
  </si>
  <si>
    <t>ОУП.06</t>
  </si>
  <si>
    <t>ОУП.07</t>
  </si>
  <si>
    <t>ОУП.08</t>
  </si>
  <si>
    <t>ОУП.09</t>
  </si>
  <si>
    <t>ОУП.10</t>
  </si>
  <si>
    <t>ОУП.11</t>
  </si>
  <si>
    <t>ОУП.12</t>
  </si>
  <si>
    <t>ОУП.13</t>
  </si>
  <si>
    <t>Общеобразовательные учебные предметы (углубленный уровень)</t>
  </si>
  <si>
    <t>ОУП.14</t>
  </si>
  <si>
    <t>ОУП.15</t>
  </si>
  <si>
    <r>
      <t xml:space="preserve">Индивидуальный проект </t>
    </r>
    <r>
      <rPr>
        <i/>
        <sz val="14"/>
        <rFont val="Times New Roman"/>
        <family val="1"/>
        <charset val="204"/>
      </rPr>
      <t>(предметом не является)</t>
    </r>
  </si>
  <si>
    <t>Промежуточная аттестация по циклу</t>
  </si>
  <si>
    <t>СГ.00</t>
  </si>
  <si>
    <t>Социально-гуманитарный цикл</t>
  </si>
  <si>
    <t>СГ.01</t>
  </si>
  <si>
    <t>СГ.02</t>
  </si>
  <si>
    <t>СГ.03</t>
  </si>
  <si>
    <t>СГ.04</t>
  </si>
  <si>
    <t>СГ.05</t>
  </si>
  <si>
    <t>ОП.00</t>
  </si>
  <si>
    <t>Общепрофессиональный цикл</t>
  </si>
  <si>
    <t>ОП.01</t>
  </si>
  <si>
    <t>ОП.02</t>
  </si>
  <si>
    <t>ОП.03</t>
  </si>
  <si>
    <t>ОП.04</t>
  </si>
  <si>
    <t>ОП.05</t>
  </si>
  <si>
    <t>П.00</t>
  </si>
  <si>
    <t>Профессиональный цикл</t>
  </si>
  <si>
    <t>ПМ.00</t>
  </si>
  <si>
    <t>Профессиональные модули</t>
  </si>
  <si>
    <t>ПМ.01</t>
  </si>
  <si>
    <t>МДК.01.01</t>
  </si>
  <si>
    <t>УП.01.</t>
  </si>
  <si>
    <t>Учебная практика</t>
  </si>
  <si>
    <t>ПП.01.</t>
  </si>
  <si>
    <t>Производственная практика</t>
  </si>
  <si>
    <t>Промежуточная аттестация по модулю</t>
  </si>
  <si>
    <t>ПМ.02</t>
  </si>
  <si>
    <t>МДК.02.01</t>
  </si>
  <si>
    <t>УП.02.</t>
  </si>
  <si>
    <t>ПП.02.</t>
  </si>
  <si>
    <t>ПМ.03</t>
  </si>
  <si>
    <t>МДК.03.01</t>
  </si>
  <si>
    <t>УП.03.</t>
  </si>
  <si>
    <t>ПП.03.</t>
  </si>
  <si>
    <t>ПМ.04</t>
  </si>
  <si>
    <t>МДК.04.01</t>
  </si>
  <si>
    <t>ПДП.00</t>
  </si>
  <si>
    <r>
      <t xml:space="preserve">Производственная практика по профилю специальности </t>
    </r>
    <r>
      <rPr>
        <i/>
        <sz val="14"/>
        <color rgb="FF000000"/>
        <rFont val="Times New Roman"/>
        <family val="1"/>
        <charset val="204"/>
      </rPr>
      <t>(преддипломная)</t>
    </r>
  </si>
  <si>
    <r>
      <t>Промежуточная аттестация,</t>
    </r>
    <r>
      <rPr>
        <sz val="14"/>
        <color rgb="FF000000"/>
        <rFont val="Times New Roman"/>
        <family val="1"/>
        <charset val="204"/>
      </rPr>
      <t xml:space="preserve"> всего ак.ч.</t>
    </r>
  </si>
  <si>
    <r>
      <t xml:space="preserve">Практика, </t>
    </r>
    <r>
      <rPr>
        <sz val="14"/>
        <color rgb="FF000000"/>
        <rFont val="Times New Roman"/>
        <family val="1"/>
        <charset val="204"/>
      </rPr>
      <t>всего ак.ч.</t>
    </r>
  </si>
  <si>
    <r>
      <t xml:space="preserve">Самостоятельная работа, </t>
    </r>
    <r>
      <rPr>
        <sz val="14"/>
        <color rgb="FF000000"/>
        <rFont val="Times New Roman"/>
        <family val="1"/>
        <charset val="204"/>
      </rPr>
      <t>всего ак.ч.</t>
    </r>
  </si>
  <si>
    <t>ИТОГО:</t>
  </si>
  <si>
    <t>ГИА.00</t>
  </si>
  <si>
    <t>Государственная итоговая аттестация</t>
  </si>
  <si>
    <t>ВСЕГО:</t>
  </si>
  <si>
    <t>Всего в семестре</t>
  </si>
  <si>
    <t>объём учебных занятий и объём сам.работы, в т.ч. с целью выполнения инд.проекта</t>
  </si>
  <si>
    <t>учебная практика</t>
  </si>
  <si>
    <t>производственная практика</t>
  </si>
  <si>
    <t>производственная практика по профилю специальности (преддипломная)</t>
  </si>
  <si>
    <t>Производственная практика по профилю специальности (преддипломная)</t>
  </si>
  <si>
    <t>экзамены (в том числе экзамены по модулю)</t>
  </si>
  <si>
    <t>дифференцированные зачеты</t>
  </si>
  <si>
    <t>зачёты</t>
  </si>
  <si>
    <t>Условные обозначения:</t>
  </si>
  <si>
    <t>зачёт</t>
  </si>
  <si>
    <t>дифференцированный зачёт</t>
  </si>
  <si>
    <t>экзамен</t>
  </si>
  <si>
    <t xml:space="preserve"> </t>
  </si>
  <si>
    <t>2. ГРАФИК УЧЕБНОГО ПРОЦЕССА</t>
  </si>
  <si>
    <t>Курс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</si>
  <si>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</si>
  <si>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</si>
  <si>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</si>
  <si>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</si>
  <si>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</si>
  <si>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</si>
  <si>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</si>
  <si>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</si>
  <si>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</si>
  <si>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</si>
  <si>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</si>
  <si>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</si>
  <si>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</si>
  <si>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</si>
  <si>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</si>
  <si>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</si>
  <si>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</si>
  <si>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</si>
  <si>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Июль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</si>
  <si>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</si>
  <si>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</si>
  <si>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</si>
  <si>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</si>
  <si>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</si>
  <si>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</si>
  <si>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</si>
  <si>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</si>
  <si>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</si>
  <si>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</si>
  <si>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</si>
  <si>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</si>
  <si>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</si>
  <si>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</si>
  <si>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</si>
  <si>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</si>
  <si>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</si>
  <si>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</si>
  <si>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</si>
  <si>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</si>
  <si>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</si>
  <si>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</si>
  <si>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</si>
  <si>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</si>
  <si>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</si>
  <si>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</si>
  <si>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</si>
  <si>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</si>
  <si>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1</t>
  </si>
  <si>
    <t>=</t>
  </si>
  <si>
    <t>2</t>
  </si>
  <si>
    <t>3</t>
  </si>
  <si>
    <t>У</t>
  </si>
  <si>
    <t>П</t>
  </si>
  <si>
    <t>4</t>
  </si>
  <si>
    <t>Х</t>
  </si>
  <si>
    <t>III</t>
  </si>
  <si>
    <t>*</t>
  </si>
  <si>
    <t>-</t>
  </si>
  <si>
    <t>учебные занятия</t>
  </si>
  <si>
    <t>::</t>
  </si>
  <si>
    <t>промежуточная аттестация</t>
  </si>
  <si>
    <t>каникулы</t>
  </si>
  <si>
    <t>в форме экзамена</t>
  </si>
  <si>
    <t>обучение не предусмотрено</t>
  </si>
  <si>
    <r>
      <t xml:space="preserve">3. Сводные данные по бюджету времени </t>
    </r>
    <r>
      <rPr>
        <i/>
        <sz val="14"/>
        <color rgb="FF000000"/>
        <rFont val="Times New Roman"/>
        <family val="1"/>
        <charset val="204"/>
      </rPr>
      <t>(в академических часах и неделях)</t>
    </r>
  </si>
  <si>
    <t>Курсы</t>
  </si>
  <si>
    <r>
      <t xml:space="preserve">Обучение по учебным предметам, курсам, дисциплинам (модулям), практикам                                                  </t>
    </r>
    <r>
      <rPr>
        <i/>
        <sz val="14"/>
        <rFont val="Times New Roman"/>
        <family val="1"/>
        <charset val="204"/>
      </rPr>
      <t>(в т.ч. самостоятельная работа)                                       (36 ак.ч./нед.)</t>
    </r>
  </si>
  <si>
    <r>
      <t xml:space="preserve">Учебная практика в форме практической подготовки                                        </t>
    </r>
    <r>
      <rPr>
        <i/>
        <sz val="14"/>
        <rFont val="Times New Roman"/>
        <family val="1"/>
        <charset val="204"/>
      </rPr>
      <t>(36 ак.ч./нед.)</t>
    </r>
  </si>
  <si>
    <r>
      <t xml:space="preserve">Производственная практика  в форме практической подготовки                         </t>
    </r>
    <r>
      <rPr>
        <i/>
        <sz val="14"/>
        <rFont val="Times New Roman"/>
        <family val="1"/>
        <charset val="204"/>
      </rPr>
      <t>(36 ак.ч./нед.)</t>
    </r>
  </si>
  <si>
    <r>
      <t xml:space="preserve">Производственная практика по профилю специальности (преддипломная)        </t>
    </r>
    <r>
      <rPr>
        <i/>
        <sz val="14"/>
        <rFont val="Times New Roman"/>
        <family val="1"/>
        <charset val="204"/>
      </rPr>
      <t>(36 ак.ч./нед.)</t>
    </r>
  </si>
  <si>
    <t>Промежуточная аттестация</t>
  </si>
  <si>
    <r>
      <t xml:space="preserve">Государственная итоговая аттестация </t>
    </r>
    <r>
      <rPr>
        <i/>
        <sz val="14"/>
        <rFont val="Times New Roman"/>
        <family val="1"/>
        <charset val="204"/>
      </rPr>
      <t>(36 ак.ч./нед.)</t>
    </r>
  </si>
  <si>
    <t>Каникулы</t>
  </si>
  <si>
    <r>
      <t xml:space="preserve">Всего                           </t>
    </r>
    <r>
      <rPr>
        <i/>
        <sz val="14"/>
        <rFont val="Times New Roman"/>
        <family val="1"/>
        <charset val="204"/>
      </rPr>
      <t xml:space="preserve"> (по курсам)</t>
    </r>
  </si>
  <si>
    <t>ак. часов</t>
  </si>
  <si>
    <t>недель</t>
  </si>
  <si>
    <t>I курс</t>
  </si>
  <si>
    <t>II курс</t>
  </si>
  <si>
    <t>III курс</t>
  </si>
  <si>
    <t>IV курс</t>
  </si>
  <si>
    <t>Всего</t>
  </si>
  <si>
    <t>5. Комплексные формы промежуточной аттестации:</t>
  </si>
  <si>
    <t>Семестр</t>
  </si>
  <si>
    <t>Наименование                                                                                                                                          предметов, курсов, дисциплин ( модулей), практик</t>
  </si>
  <si>
    <t>Комплексная форма промежуточной аттестации</t>
  </si>
  <si>
    <t>Кдз№1</t>
  </si>
  <si>
    <t>Кдз№2</t>
  </si>
  <si>
    <t>Кдз№3</t>
  </si>
  <si>
    <t>Кдз№4</t>
  </si>
  <si>
    <t>Кдз№5</t>
  </si>
  <si>
    <t>Кдз№6</t>
  </si>
  <si>
    <t>з - зачёт</t>
  </si>
  <si>
    <t>ДЗ - дифференцированный зачёт</t>
  </si>
  <si>
    <t>Э - экзамен</t>
  </si>
  <si>
    <t>Кэ - комплексный экзамен</t>
  </si>
  <si>
    <t>Кдз - комплексный дифференцированный зачёт</t>
  </si>
  <si>
    <t>Эпм - экзамен по модулю</t>
  </si>
  <si>
    <t>КЭпм - комплексный экзамен по модулю</t>
  </si>
  <si>
    <t xml:space="preserve">6. Практика </t>
  </si>
  <si>
    <t>Профессиональный модуль, в рамках которого проводится практика</t>
  </si>
  <si>
    <t>Виды практики</t>
  </si>
  <si>
    <r>
      <t xml:space="preserve">Способ реализации                          </t>
    </r>
    <r>
      <rPr>
        <i/>
        <sz val="14"/>
        <color rgb="FF000000"/>
        <rFont val="Times New Roman"/>
        <family val="1"/>
        <charset val="204"/>
      </rPr>
      <t>(в несколько периодов/ рассредоточенно)</t>
    </r>
  </si>
  <si>
    <t xml:space="preserve">Семестр </t>
  </si>
  <si>
    <t>Объём практики</t>
  </si>
  <si>
    <t>ак.ч.</t>
  </si>
  <si>
    <t xml:space="preserve">Учебная </t>
  </si>
  <si>
    <t>Производственная</t>
  </si>
  <si>
    <r>
      <t xml:space="preserve">Распределение форм промежуточной аттестации </t>
    </r>
    <r>
      <rPr>
        <i/>
        <sz val="12"/>
        <rFont val="Times New Roman"/>
        <family val="1"/>
        <charset val="204"/>
      </rPr>
      <t xml:space="preserve">(по курсам и полугодиям), </t>
    </r>
    <r>
      <rPr>
        <sz val="12"/>
        <rFont val="Times New Roman"/>
        <family val="1"/>
        <charset val="204"/>
      </rPr>
      <t>ак.ч.</t>
    </r>
  </si>
  <si>
    <r>
      <t xml:space="preserve">Распределение объёма самостоятельной работы обучающихся </t>
    </r>
    <r>
      <rPr>
        <i/>
        <sz val="12"/>
        <rFont val="Times New Roman"/>
        <family val="1"/>
        <charset val="204"/>
      </rPr>
      <t xml:space="preserve">(по курсам и полугодиям), </t>
    </r>
    <r>
      <rPr>
        <sz val="12"/>
        <rFont val="Times New Roman"/>
        <family val="1"/>
        <charset val="204"/>
      </rPr>
      <t>ак.ч.</t>
    </r>
  </si>
  <si>
    <t xml:space="preserve">производственная (преддипломная) практика  </t>
  </si>
  <si>
    <t>Русский язык</t>
  </si>
  <si>
    <t>Литература</t>
  </si>
  <si>
    <t>Родной язык</t>
  </si>
  <si>
    <t>Родная литература</t>
  </si>
  <si>
    <t>Иностранный язык</t>
  </si>
  <si>
    <t>Математика</t>
  </si>
  <si>
    <t>Обществознание</t>
  </si>
  <si>
    <t>Информатика</t>
  </si>
  <si>
    <t>Физика</t>
  </si>
  <si>
    <t>Химия</t>
  </si>
  <si>
    <t>Биология</t>
  </si>
  <si>
    <t>История</t>
  </si>
  <si>
    <t>География</t>
  </si>
  <si>
    <t>Физическая культура</t>
  </si>
  <si>
    <t>Основы безопасности жизнедеятельности</t>
  </si>
  <si>
    <t xml:space="preserve"> -/Кдз№1</t>
  </si>
  <si>
    <t xml:space="preserve"> -/Кдз№2</t>
  </si>
  <si>
    <t xml:space="preserve"> -/ДЗ</t>
  </si>
  <si>
    <t>ДЗ/ДЗ</t>
  </si>
  <si>
    <t>ДЗ/Э</t>
  </si>
  <si>
    <t xml:space="preserve"> -/Э</t>
  </si>
  <si>
    <t>1Э/9ДЗ/2Кдз</t>
  </si>
  <si>
    <t>2Э/1ДЗ</t>
  </si>
  <si>
    <t>3Э/10ДЗ/2Кдз</t>
  </si>
  <si>
    <t>СГ.06</t>
  </si>
  <si>
    <t>СГ.07</t>
  </si>
  <si>
    <t>История России</t>
  </si>
  <si>
    <t>Иностранный язык в профессиональной деятельности</t>
  </si>
  <si>
    <t>Безопасность жизнедеятельности</t>
  </si>
  <si>
    <t>Основы финансовой грамотности</t>
  </si>
  <si>
    <t>Основы предпринимательской деятельности</t>
  </si>
  <si>
    <t>ОП.06</t>
  </si>
  <si>
    <t>ОП.07</t>
  </si>
  <si>
    <t>ОП.08</t>
  </si>
  <si>
    <t>ОП.09</t>
  </si>
  <si>
    <t>ОП.10</t>
  </si>
  <si>
    <t>ОП.11</t>
  </si>
  <si>
    <t>Основы педагогики</t>
  </si>
  <si>
    <t>Основы психологии</t>
  </si>
  <si>
    <t>Основы обучения лиц с особыми образовательными потребностями</t>
  </si>
  <si>
    <t>Русский язык и культура профессиональной коммуникации педагога</t>
  </si>
  <si>
    <t>Возрастная анатомия, физиология и гигиена</t>
  </si>
  <si>
    <t>Проектная и исследовательская деятельность в профессиональной сфере</t>
  </si>
  <si>
    <t>МДК.01.02</t>
  </si>
  <si>
    <t>МДК.01.03</t>
  </si>
  <si>
    <t>МДК.03.02</t>
  </si>
  <si>
    <t>ДЗ</t>
  </si>
  <si>
    <t>Кдз№7</t>
  </si>
  <si>
    <t xml:space="preserve"> -/-/-/ДЗ</t>
  </si>
  <si>
    <t>Чеченская традиционная культура и этика</t>
  </si>
  <si>
    <t>Э</t>
  </si>
  <si>
    <t>Эпм</t>
  </si>
  <si>
    <t>1Эпм</t>
  </si>
  <si>
    <t>6 нед.</t>
  </si>
  <si>
    <t>8+2Кдз</t>
  </si>
  <si>
    <t>17 нед.                                                                  ( в т.ч. теор. обучение  - 17 нед)</t>
  </si>
  <si>
    <t>17 нед.                                                                  ( в т.ч. теор. обучение - 16,5 нед., ПА - 0,5 нед)</t>
  </si>
  <si>
    <t>24 нед.                                                                  ( в т.ч. теор. обучение - 22,5 нед., сам.раб. - 1 нед., ПА - 0,5 нед.)</t>
  </si>
  <si>
    <t>17+23,5=40,5</t>
  </si>
  <si>
    <t>612+846=1458</t>
  </si>
  <si>
    <t>0+0,5=0,5</t>
  </si>
  <si>
    <t>0+18=18</t>
  </si>
  <si>
    <t>2+9=11</t>
  </si>
  <si>
    <t>0+72=72</t>
  </si>
  <si>
    <t>0+2=2</t>
  </si>
  <si>
    <t>18+18=36</t>
  </si>
  <si>
    <t>0,5+0,5=1</t>
  </si>
  <si>
    <t>2+8=10</t>
  </si>
  <si>
    <t>165 нед.</t>
  </si>
  <si>
    <t>0+108=108</t>
  </si>
  <si>
    <t>0+3=3</t>
  </si>
  <si>
    <t>0+6=6</t>
  </si>
  <si>
    <t>0+216=216</t>
  </si>
  <si>
    <t>2+0=2</t>
  </si>
  <si>
    <t>17</t>
  </si>
  <si>
    <t>23,5</t>
  </si>
  <si>
    <t>16,5</t>
  </si>
  <si>
    <t>в несколько периодов</t>
  </si>
  <si>
    <t>7-8 сем.</t>
  </si>
  <si>
    <t>непрерывно</t>
  </si>
  <si>
    <t>6 сем.</t>
  </si>
  <si>
    <t>8 сем.</t>
  </si>
  <si>
    <t>4 сем.</t>
  </si>
  <si>
    <t>,</t>
  </si>
  <si>
    <t>з</t>
  </si>
  <si>
    <t>19,5</t>
  </si>
  <si>
    <t>1Эпм/2Кдз</t>
  </si>
  <si>
    <t>Организация различных видов деятельности детей в дошкольной образовательной организации</t>
  </si>
  <si>
    <t>Психолого-педагогические основы организации общения детей раннего и дошкольного возраста</t>
  </si>
  <si>
    <t>Кдз№8</t>
  </si>
  <si>
    <t>10 нед.</t>
  </si>
  <si>
    <t>2Эпм</t>
  </si>
  <si>
    <t>594+702=1296</t>
  </si>
  <si>
    <t>16,5+19,5=36</t>
  </si>
  <si>
    <t>Кдз№9</t>
  </si>
  <si>
    <t>4. План учебного процесса_49.02.01_ОО_3 г. 10 мес.</t>
  </si>
  <si>
    <t>СГ.08</t>
  </si>
  <si>
    <t>Основы экологии и бережливого производства</t>
  </si>
  <si>
    <t>з/з/з/з/ДЗ</t>
  </si>
  <si>
    <t>8ДЗ/4з</t>
  </si>
  <si>
    <t>ОП.12</t>
  </si>
  <si>
    <t>ОП.13</t>
  </si>
  <si>
    <t>ОП.13.01</t>
  </si>
  <si>
    <t>Информатика и информационно - коммуникационные технологии в профессиональной деятельности</t>
  </si>
  <si>
    <t>Математические методы решения профессиональных задач</t>
  </si>
  <si>
    <t>Анатомия и физиология человека</t>
  </si>
  <si>
    <t>Гигиенические основы физической культуры и спорта</t>
  </si>
  <si>
    <t>Теория и история физической культуры и спорта</t>
  </si>
  <si>
    <t>Основы биомеханики</t>
  </si>
  <si>
    <t>Базовые и новые виды физкультурно-спортивной деятельности</t>
  </si>
  <si>
    <t>Спортивные и подвижные игры</t>
  </si>
  <si>
    <t>ОП.13.02</t>
  </si>
  <si>
    <t>Гимнастика</t>
  </si>
  <si>
    <t>ОП.13.03</t>
  </si>
  <si>
    <t>Легкая атлетика</t>
  </si>
  <si>
    <t>ОП.13.04</t>
  </si>
  <si>
    <t>Плавание</t>
  </si>
  <si>
    <t>ОП.13.05</t>
  </si>
  <si>
    <t>Лыжный спорт</t>
  </si>
  <si>
    <t>ОП.13.06</t>
  </si>
  <si>
    <t>Единоборства</t>
  </si>
  <si>
    <t>ДЗ/ДЗ/ДЗ/ДЗ</t>
  </si>
  <si>
    <t>Организация и проведение физкультурно-спортивной работы</t>
  </si>
  <si>
    <t>МДК.01.04</t>
  </si>
  <si>
    <t>Организационно-методические основы физкультурно-спортивной работы</t>
  </si>
  <si>
    <t>Организация спортивно-массовых мероприятий по выполнению требований Всероссийского физкультурно-спортивного комплекса «Готов к труду и обороне»</t>
  </si>
  <si>
    <t>Организационно-правовые основы и антидопинговое обеспечение физкультурно-спортивной деятельности</t>
  </si>
  <si>
    <t>Методика организации летнего отдыха и оздоровления</t>
  </si>
  <si>
    <t>Методическое обеспечение организации физкультурной и спортивной деятельности</t>
  </si>
  <si>
    <t>Теоретические и прикладные аспекты методической работы в области физической культуры и спорта</t>
  </si>
  <si>
    <t>Преподавание физической культуры по основным общеобразовательным программам</t>
  </si>
  <si>
    <t>Методика обучения предмету «Физическая культура»</t>
  </si>
  <si>
    <t>Теоретические и методические основы организации внеурочной деятельности по физической культуре</t>
  </si>
  <si>
    <t>Освоение профессии рабочего, должности служащего (одной или нескольких): 23178 Фитнес-инструктор, Инструктор по виду спорта (направлению подготовки)</t>
  </si>
  <si>
    <t>МДК.04.02</t>
  </si>
  <si>
    <t>МДК.04.03</t>
  </si>
  <si>
    <t>ПП.04.</t>
  </si>
  <si>
    <t>УП.04.</t>
  </si>
  <si>
    <t>Теория фитнес-тренировки и организация персонального тренинга</t>
  </si>
  <si>
    <t>Организация и методика проведения занятий по фитнес-программам с населением различных возрастных групп</t>
  </si>
  <si>
    <t>Основы построения спортивной тренировки</t>
  </si>
  <si>
    <t>4+3Кдз</t>
  </si>
  <si>
    <t>4+1Кдз</t>
  </si>
  <si>
    <t>1+2Кдз</t>
  </si>
  <si>
    <t>3 нед.</t>
  </si>
  <si>
    <t>17 нед.</t>
  </si>
  <si>
    <t>2 нед.</t>
  </si>
  <si>
    <t>127 нед.</t>
  </si>
  <si>
    <t>3Э/9ДЗ/2Кдз</t>
  </si>
  <si>
    <t>1Эпм/1ДЗ/1Кдз</t>
  </si>
  <si>
    <t>1Эпм/2ДЗ/1Кдз</t>
  </si>
  <si>
    <t xml:space="preserve"> -/Кдз№7</t>
  </si>
  <si>
    <t>4Эпм/5ДЗ/5Кдз</t>
  </si>
  <si>
    <t>4Эпм/6ДЗ/5Кдз</t>
  </si>
  <si>
    <t>4Эпм/6Э/33ДЗ/9Кдз/4з</t>
  </si>
  <si>
    <t>21</t>
  </si>
  <si>
    <t>12,5</t>
  </si>
  <si>
    <t>17+21=38</t>
  </si>
  <si>
    <t>612+756=1368</t>
  </si>
  <si>
    <t>0+36=36</t>
  </si>
  <si>
    <t>0+1=1</t>
  </si>
  <si>
    <t>0+0=0</t>
  </si>
  <si>
    <t>12,5+0=12,5</t>
  </si>
  <si>
    <t>450+0=450</t>
  </si>
  <si>
    <t>2+3=5</t>
  </si>
  <si>
    <t>72+108=180</t>
  </si>
  <si>
    <t>2+12=14</t>
  </si>
  <si>
    <t>72+432=504</t>
  </si>
  <si>
    <t>18+36=54</t>
  </si>
  <si>
    <t>0,5+1=1,5</t>
  </si>
  <si>
    <t>6-7 сем.</t>
  </si>
  <si>
    <t>7. График промежуточной аттестации_49.02.01_ОО_3 г. 10 мес.</t>
  </si>
  <si>
    <t>8. График самостоятельной работы обучающихся_49.02.01_ОО_3 г. 10 мес.</t>
  </si>
  <si>
    <t>24 нед.                                                                  ( в т.ч. теор. обучение - 19,5 нед., 2УП, 2ПП, 0,5ПА нед.)</t>
  </si>
  <si>
    <t>17 нед.                                                                  ( в т.ч. теор. обучение - 17 нед.)</t>
  </si>
  <si>
    <t>25 нед.                                                                  ( в т.ч. теор. обучение - 21 нед., 3УП, 1ПП)</t>
  </si>
  <si>
    <t>17 нед.                                                                  ( в т.ч. теор. обучение - 12,5 нед., 2УП, 2ПП, 0,5ПА нед)</t>
  </si>
  <si>
    <t>24 нед.                                                                  ( в т.ч. теор. обучение - 0 нед., 3УП, 12ПП, 1ПА, 2ПДП, 6ГИА)</t>
  </si>
  <si>
    <r>
      <t xml:space="preserve">Распределение объёма учебных занятий </t>
    </r>
    <r>
      <rPr>
        <i/>
        <sz val="18"/>
        <rFont val="Times New Roman"/>
        <family val="1"/>
        <charset val="204"/>
      </rPr>
      <t xml:space="preserve">(по курсам и полугодиям), </t>
    </r>
    <r>
      <rPr>
        <sz val="18"/>
        <rFont val="Times New Roman"/>
        <family val="1"/>
        <charset val="204"/>
      </rPr>
      <t>ак.ч.</t>
    </r>
  </si>
  <si>
    <r>
      <t xml:space="preserve">Индивидуальный проект </t>
    </r>
    <r>
      <rPr>
        <i/>
        <sz val="18"/>
        <rFont val="Times New Roman"/>
        <family val="1"/>
        <charset val="204"/>
      </rPr>
      <t>(предметом не является)</t>
    </r>
  </si>
  <si>
    <r>
      <t xml:space="preserve">Производственная практика по профилю специальности </t>
    </r>
    <r>
      <rPr>
        <i/>
        <sz val="18"/>
        <color rgb="FF000000"/>
        <rFont val="Times New Roman"/>
        <family val="1"/>
        <charset val="204"/>
      </rPr>
      <t>(преддипломная)</t>
    </r>
  </si>
  <si>
    <r>
      <t>Промежуточная аттестация,</t>
    </r>
    <r>
      <rPr>
        <sz val="18"/>
        <color rgb="FF000000"/>
        <rFont val="Times New Roman"/>
        <family val="1"/>
        <charset val="204"/>
      </rPr>
      <t xml:space="preserve"> всего ак.ч.</t>
    </r>
  </si>
  <si>
    <r>
      <t xml:space="preserve">Практика, </t>
    </r>
    <r>
      <rPr>
        <sz val="18"/>
        <color rgb="FF000000"/>
        <rFont val="Times New Roman"/>
        <family val="1"/>
        <charset val="204"/>
      </rPr>
      <t>всего ак.ч.</t>
    </r>
  </si>
  <si>
    <r>
      <t xml:space="preserve">Самостоятельная работа, </t>
    </r>
    <r>
      <rPr>
        <sz val="18"/>
        <color rgb="FF000000"/>
        <rFont val="Times New Roman"/>
        <family val="1"/>
        <charset val="204"/>
      </rPr>
      <t>всего ак.ч.</t>
    </r>
  </si>
  <si>
    <r>
      <t xml:space="preserve">Государственная итоговая аттестация </t>
    </r>
    <r>
      <rPr>
        <sz val="18"/>
        <color rgb="FF000000"/>
        <rFont val="Times New Roman"/>
        <family val="1"/>
        <charset val="204"/>
      </rPr>
      <t xml:space="preserve"> (216 ак.ч./6 нед.) проводится в форме демонстрационного экзамена и защиты дипломного проекта (работы)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</si>
</sst>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&quot;₽&quot;_-;\-* #,##0.00\ &quot;₽&quot;_-;_-* &quot;-&quot;??\ &quot;₽&quot;_-;_-@_-"/>
    <numFmt numFmtId="165" formatCode="0.0"/>
  </numFmts>
  <fonts count="32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4"/>
      <color rgb="FF000000"/>
      <name val="Calibri"/>
      <family val="2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8"/>
      <color rgb="FF000000"/>
      <name val="Times New Roman"/>
      <family val="1"/>
      <charset val="204"/>
    </font>
    <font>
      <b/>
      <i/>
      <sz val="18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0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FFFF"/>
        <bgColor rgb="FF000000"/>
      </patternFill>
    </fill>
    <fill>
      <patternFill patternType="solid">
        <fgColor rgb="FFFCE4D6"/>
        <bgColor rgb="FF000000"/>
      </patternFill>
    </fill>
    <fill>
      <patternFill patternType="solid">
        <fgColor theme="5" tint="0.59999389629810485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9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/>
      <top style="medium">
        <color indexed="64"/>
      </top>
      <bottom/>
      <diagonal/>
    </border>
    <border>
      <left/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3F3F3F"/>
      </right>
      <top/>
      <bottom style="medium">
        <color indexed="64"/>
      </bottom>
      <diagonal/>
    </border>
    <border>
      <left style="thin">
        <color rgb="FF3F3F3F"/>
      </left>
      <right/>
      <top/>
      <bottom style="medium">
        <color indexed="64"/>
      </bottom>
      <diagonal/>
    </border>
    <border>
      <left/>
      <right style="thin">
        <color rgb="FF3F3F3F"/>
      </right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/>
      <bottom style="medium">
        <color indexed="64"/>
      </bottom>
      <diagonal/>
    </border>
    <border>
      <left style="thin">
        <color rgb="FF3F3F3F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medium">
        <color indexed="64"/>
      </right>
      <top/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medium">
        <color indexed="64"/>
      </bottom>
      <diagonal/>
    </border>
  </borders>
  <cellStyleXfs count="5">
    <xf numFmtId="0" fontId="0" fillId="0" borderId="0"/>
    <xf numFmtId="164" fontId="13" fillId="0" borderId="0" applyFont="0" applyFill="0" applyBorder="0" applyAlignment="0" applyProtection="0"/>
    <xf numFmtId="0" fontId="14" fillId="7" borderId="0" applyNumberFormat="0" applyBorder="0" applyAlignment="0" applyProtection="0"/>
    <xf numFmtId="0" fontId="15" fillId="8" borderId="0" applyNumberFormat="0" applyBorder="0" applyAlignment="0" applyProtection="0"/>
    <xf numFmtId="0" fontId="16" fillId="9" borderId="79" applyNumberFormat="0" applyAlignment="0" applyProtection="0"/>
  </cellStyleXfs>
  <cellXfs count="1231">
    <xf numFmtId="0" fontId="0" fillId="0" borderId="0" xfId="0"/>
    <xf numFmtId="0" fontId="6" fillId="3" borderId="46" xfId="0" applyFont="1" applyFill="1" applyBorder="1" applyAlignment="1">
      <alignment vertical="center"/>
    </xf>
    <xf numFmtId="0" fontId="6" fillId="2" borderId="46" xfId="0" applyFont="1" applyFill="1" applyBorder="1" applyAlignment="1">
      <alignment vertical="center"/>
    </xf>
    <xf numFmtId="0" fontId="1" fillId="4" borderId="0" xfId="0" applyFont="1" applyFill="1" applyAlignment="1">
      <alignment vertical="center"/>
    </xf>
    <xf numFmtId="0" fontId="5" fillId="4" borderId="25" xfId="0" applyFont="1" applyFill="1" applyBorder="1" applyAlignment="1">
      <alignment vertical="center" wrapText="1"/>
    </xf>
    <xf numFmtId="49" fontId="5" fillId="4" borderId="25" xfId="0" applyNumberFormat="1" applyFont="1" applyFill="1" applyBorder="1" applyAlignment="1">
      <alignment horizontal="right" vertical="center" wrapText="1"/>
    </xf>
    <xf numFmtId="0" fontId="6" fillId="4" borderId="0" xfId="0" applyFont="1" applyFill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5" fillId="4" borderId="31" xfId="0" applyFont="1" applyFill="1" applyBorder="1" applyAlignment="1">
      <alignment vertical="center" wrapText="1"/>
    </xf>
    <xf numFmtId="49" fontId="5" fillId="4" borderId="31" xfId="0" applyNumberFormat="1" applyFont="1" applyFill="1" applyBorder="1" applyAlignment="1">
      <alignment horizontal="right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5" fillId="5" borderId="3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34" xfId="0" applyFont="1" applyFill="1" applyBorder="1" applyAlignment="1">
      <alignment horizontal="center" vertical="center" wrapText="1"/>
    </xf>
    <xf numFmtId="0" fontId="7" fillId="4" borderId="35" xfId="0" applyFont="1" applyFill="1" applyBorder="1" applyAlignment="1">
      <alignment vertical="center" wrapText="1"/>
    </xf>
    <xf numFmtId="49" fontId="7" fillId="4" borderId="35" xfId="0" applyNumberFormat="1" applyFont="1" applyFill="1" applyBorder="1" applyAlignment="1">
      <alignment horizontal="right" vertical="center" wrapText="1"/>
    </xf>
    <xf numFmtId="0" fontId="7" fillId="4" borderId="36" xfId="0" applyFont="1" applyFill="1" applyBorder="1" applyAlignment="1">
      <alignment horizontal="center" wrapText="1"/>
    </xf>
    <xf numFmtId="0" fontId="7" fillId="4" borderId="37" xfId="0" applyFont="1" applyFill="1" applyBorder="1" applyAlignment="1">
      <alignment horizontal="center" wrapText="1"/>
    </xf>
    <xf numFmtId="0" fontId="7" fillId="4" borderId="37" xfId="0" applyFont="1" applyFill="1" applyBorder="1" applyAlignment="1">
      <alignment horizontal="center" vertical="center" wrapText="1"/>
    </xf>
    <xf numFmtId="0" fontId="7" fillId="5" borderId="37" xfId="0" applyFont="1" applyFill="1" applyBorder="1" applyAlignment="1">
      <alignment horizontal="center" vertical="center" wrapText="1"/>
    </xf>
    <xf numFmtId="0" fontId="7" fillId="5" borderId="36" xfId="0" applyFont="1" applyFill="1" applyBorder="1" applyAlignment="1">
      <alignment horizontal="center" vertical="center" wrapText="1"/>
    </xf>
    <xf numFmtId="0" fontId="7" fillId="5" borderId="40" xfId="0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vertical="center" wrapText="1"/>
    </xf>
    <xf numFmtId="0" fontId="7" fillId="4" borderId="43" xfId="0" applyFont="1" applyFill="1" applyBorder="1" applyAlignment="1">
      <alignment horizontal="center" wrapText="1"/>
    </xf>
    <xf numFmtId="0" fontId="7" fillId="4" borderId="44" xfId="0" applyFont="1" applyFill="1" applyBorder="1" applyAlignment="1">
      <alignment horizont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5" borderId="44" xfId="0" applyFont="1" applyFill="1" applyBorder="1" applyAlignment="1">
      <alignment horizontal="center" vertical="center" wrapText="1"/>
    </xf>
    <xf numFmtId="0" fontId="7" fillId="5" borderId="43" xfId="0" applyFont="1" applyFill="1" applyBorder="1" applyAlignment="1">
      <alignment horizontal="center" vertical="center" wrapText="1"/>
    </xf>
    <xf numFmtId="0" fontId="7" fillId="5" borderId="47" xfId="0" applyFont="1" applyFill="1" applyBorder="1" applyAlignment="1">
      <alignment horizontal="center" vertical="center" wrapText="1"/>
    </xf>
    <xf numFmtId="49" fontId="7" fillId="4" borderId="41" xfId="0" applyNumberFormat="1" applyFont="1" applyFill="1" applyBorder="1" applyAlignment="1">
      <alignment horizontal="right" vertical="center" wrapText="1"/>
    </xf>
    <xf numFmtId="0" fontId="5" fillId="4" borderId="41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left" vertical="center" wrapText="1"/>
    </xf>
    <xf numFmtId="49" fontId="5" fillId="4" borderId="35" xfId="0" applyNumberFormat="1" applyFont="1" applyFill="1" applyBorder="1" applyAlignment="1">
      <alignment horizontal="right" vertical="center" wrapText="1"/>
    </xf>
    <xf numFmtId="0" fontId="5" fillId="4" borderId="36" xfId="0" applyFont="1" applyFill="1" applyBorder="1" applyAlignment="1">
      <alignment horizontal="center" vertical="center" wrapText="1"/>
    </xf>
    <xf numFmtId="0" fontId="5" fillId="4" borderId="37" xfId="0" applyFont="1" applyFill="1" applyBorder="1" applyAlignment="1">
      <alignment horizontal="center" vertical="center" wrapText="1"/>
    </xf>
    <xf numFmtId="0" fontId="5" fillId="5" borderId="44" xfId="0" applyFont="1" applyFill="1" applyBorder="1" applyAlignment="1">
      <alignment horizontal="center" vertical="center" wrapText="1"/>
    </xf>
    <xf numFmtId="0" fontId="5" fillId="5" borderId="43" xfId="0" applyFont="1" applyFill="1" applyBorder="1" applyAlignment="1">
      <alignment horizontal="center" vertical="center" wrapText="1"/>
    </xf>
    <xf numFmtId="0" fontId="5" fillId="5" borderId="47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5" fillId="4" borderId="43" xfId="0" applyFont="1" applyFill="1" applyBorder="1" applyAlignment="1">
      <alignment horizontal="center" wrapText="1"/>
    </xf>
    <xf numFmtId="0" fontId="5" fillId="4" borderId="44" xfId="0" applyFont="1" applyFill="1" applyBorder="1" applyAlignment="1">
      <alignment horizontal="center" wrapText="1"/>
    </xf>
    <xf numFmtId="0" fontId="5" fillId="4" borderId="44" xfId="0" applyFont="1" applyFill="1" applyBorder="1" applyAlignment="1">
      <alignment horizontal="center" vertical="center" wrapText="1"/>
    </xf>
    <xf numFmtId="0" fontId="5" fillId="4" borderId="4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vertical="center" wrapText="1"/>
    </xf>
    <xf numFmtId="49" fontId="8" fillId="4" borderId="6" xfId="0" applyNumberFormat="1" applyFont="1" applyFill="1" applyBorder="1" applyAlignment="1">
      <alignment horizontal="right" vertical="center" wrapText="1"/>
    </xf>
    <xf numFmtId="0" fontId="8" fillId="4" borderId="0" xfId="0" applyFont="1" applyFill="1" applyAlignment="1">
      <alignment horizontal="center" wrapText="1"/>
    </xf>
    <xf numFmtId="0" fontId="8" fillId="4" borderId="17" xfId="0" applyFont="1" applyFill="1" applyBorder="1" applyAlignment="1">
      <alignment horizont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5" borderId="17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vertical="center"/>
    </xf>
    <xf numFmtId="0" fontId="9" fillId="4" borderId="0" xfId="0" applyFont="1" applyFill="1" applyAlignment="1">
      <alignment horizontal="center" vertical="center"/>
    </xf>
    <xf numFmtId="0" fontId="1" fillId="4" borderId="49" xfId="0" applyFont="1" applyFill="1" applyBorder="1" applyAlignment="1">
      <alignment vertical="center"/>
    </xf>
    <xf numFmtId="0" fontId="1" fillId="4" borderId="49" xfId="0" applyFont="1" applyFill="1" applyBorder="1" applyAlignment="1">
      <alignment vertical="center" wrapText="1"/>
    </xf>
    <xf numFmtId="0" fontId="1" fillId="4" borderId="49" xfId="0" applyFont="1" applyFill="1" applyBorder="1" applyAlignment="1">
      <alignment horizontal="right" vertical="center"/>
    </xf>
    <xf numFmtId="0" fontId="1" fillId="4" borderId="50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4" borderId="51" xfId="0" applyFont="1" applyFill="1" applyBorder="1" applyAlignment="1">
      <alignment horizontal="center" vertical="center"/>
    </xf>
    <xf numFmtId="0" fontId="1" fillId="4" borderId="52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54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justify" vertical="center" wrapText="1"/>
    </xf>
    <xf numFmtId="0" fontId="6" fillId="4" borderId="35" xfId="0" applyFont="1" applyFill="1" applyBorder="1" applyAlignment="1">
      <alignment vertical="center"/>
    </xf>
    <xf numFmtId="0" fontId="6" fillId="4" borderId="35" xfId="0" applyFont="1" applyFill="1" applyBorder="1" applyAlignment="1">
      <alignment vertical="center" wrapText="1"/>
    </xf>
    <xf numFmtId="49" fontId="6" fillId="4" borderId="31" xfId="0" applyNumberFormat="1" applyFont="1" applyFill="1" applyBorder="1" applyAlignment="1">
      <alignment horizontal="right" vertical="center"/>
    </xf>
    <xf numFmtId="0" fontId="6" fillId="4" borderId="36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6" fillId="4" borderId="55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6" fillId="4" borderId="40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0" fontId="6" fillId="4" borderId="45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justify" vertical="center" wrapText="1"/>
    </xf>
    <xf numFmtId="0" fontId="6" fillId="4" borderId="41" xfId="0" applyFont="1" applyFill="1" applyBorder="1" applyAlignment="1">
      <alignment vertical="center"/>
    </xf>
    <xf numFmtId="0" fontId="6" fillId="4" borderId="41" xfId="0" applyFont="1" applyFill="1" applyBorder="1" applyAlignment="1">
      <alignment vertical="center" wrapText="1"/>
    </xf>
    <xf numFmtId="0" fontId="6" fillId="4" borderId="43" xfId="0" applyFont="1" applyFill="1" applyBorder="1" applyAlignment="1">
      <alignment horizontal="center" vertical="center"/>
    </xf>
    <xf numFmtId="0" fontId="6" fillId="4" borderId="44" xfId="0" applyFont="1" applyFill="1" applyBorder="1" applyAlignment="1">
      <alignment horizontal="center" vertical="center"/>
    </xf>
    <xf numFmtId="0" fontId="6" fillId="4" borderId="57" xfId="0" applyFont="1" applyFill="1" applyBorder="1" applyAlignment="1">
      <alignment horizontal="center" vertical="center"/>
    </xf>
    <xf numFmtId="0" fontId="6" fillId="4" borderId="4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49" fontId="6" fillId="4" borderId="41" xfId="0" applyNumberFormat="1" applyFont="1" applyFill="1" applyBorder="1" applyAlignment="1">
      <alignment horizontal="right" vertical="center"/>
    </xf>
    <xf numFmtId="0" fontId="6" fillId="4" borderId="58" xfId="0" applyFont="1" applyFill="1" applyBorder="1" applyAlignment="1">
      <alignment horizontal="center" vertical="center"/>
    </xf>
    <xf numFmtId="0" fontId="6" fillId="4" borderId="42" xfId="0" applyFont="1" applyFill="1" applyBorder="1" applyAlignment="1">
      <alignment vertical="center" wrapText="1"/>
    </xf>
    <xf numFmtId="0" fontId="6" fillId="4" borderId="59" xfId="0" applyFont="1" applyFill="1" applyBorder="1" applyAlignment="1">
      <alignment horizontal="center" vertical="center"/>
    </xf>
    <xf numFmtId="0" fontId="6" fillId="4" borderId="60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62" xfId="0" applyFont="1" applyFill="1" applyBorder="1" applyAlignment="1">
      <alignment horizontal="center" vertical="center"/>
    </xf>
    <xf numFmtId="0" fontId="6" fillId="4" borderId="63" xfId="0" applyFont="1" applyFill="1" applyBorder="1" applyAlignment="1">
      <alignment horizontal="center" vertical="center"/>
    </xf>
    <xf numFmtId="0" fontId="6" fillId="4" borderId="64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vertical="center"/>
    </xf>
    <xf numFmtId="0" fontId="9" fillId="4" borderId="42" xfId="0" applyFont="1" applyFill="1" applyBorder="1" applyAlignment="1">
      <alignment vertical="center" wrapText="1"/>
    </xf>
    <xf numFmtId="0" fontId="9" fillId="4" borderId="42" xfId="0" applyFont="1" applyFill="1" applyBorder="1" applyAlignment="1">
      <alignment horizontal="right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19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66" xfId="0" applyFont="1" applyFill="1" applyBorder="1" applyAlignment="1">
      <alignment horizontal="center" vertical="center"/>
    </xf>
    <xf numFmtId="0" fontId="9" fillId="4" borderId="67" xfId="0" applyFont="1" applyFill="1" applyBorder="1" applyAlignment="1">
      <alignment horizontal="center" vertical="center"/>
    </xf>
    <xf numFmtId="0" fontId="9" fillId="4" borderId="68" xfId="0" applyFont="1" applyFill="1" applyBorder="1" applyAlignment="1">
      <alignment horizontal="center" vertical="center"/>
    </xf>
    <xf numFmtId="0" fontId="1" fillId="4" borderId="49" xfId="0" applyFont="1" applyFill="1" applyBorder="1" applyAlignment="1">
      <alignment horizontal="left" vertical="center"/>
    </xf>
    <xf numFmtId="0" fontId="1" fillId="4" borderId="49" xfId="0" applyFont="1" applyFill="1" applyBorder="1" applyAlignment="1">
      <alignment horizontal="left" vertical="center" wrapText="1"/>
    </xf>
    <xf numFmtId="0" fontId="1" fillId="5" borderId="52" xfId="0" applyFont="1" applyFill="1" applyBorder="1" applyAlignment="1">
      <alignment horizontal="center" vertical="center"/>
    </xf>
    <xf numFmtId="0" fontId="1" fillId="5" borderId="51" xfId="0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5" borderId="54" xfId="0" applyFont="1" applyFill="1" applyBorder="1" applyAlignment="1">
      <alignment horizontal="center" vertical="center"/>
    </xf>
    <xf numFmtId="0" fontId="6" fillId="4" borderId="35" xfId="0" applyFont="1" applyFill="1" applyBorder="1" applyAlignment="1">
      <alignment horizontal="left" vertical="center"/>
    </xf>
    <xf numFmtId="0" fontId="6" fillId="4" borderId="69" xfId="0" applyFont="1" applyFill="1" applyBorder="1" applyAlignment="1">
      <alignment horizontal="center" vertical="center"/>
    </xf>
    <xf numFmtId="0" fontId="6" fillId="4" borderId="41" xfId="0" applyFont="1" applyFill="1" applyBorder="1" applyAlignment="1">
      <alignment horizontal="left" vertical="center"/>
    </xf>
    <xf numFmtId="0" fontId="6" fillId="4" borderId="35" xfId="0" applyFont="1" applyFill="1" applyBorder="1" applyAlignment="1">
      <alignment horizontal="left" vertical="center" wrapText="1"/>
    </xf>
    <xf numFmtId="0" fontId="6" fillId="4" borderId="70" xfId="0" applyFont="1" applyFill="1" applyBorder="1" applyAlignment="1">
      <alignment horizontal="center" vertical="center"/>
    </xf>
    <xf numFmtId="0" fontId="6" fillId="4" borderId="71" xfId="0" applyFont="1" applyFill="1" applyBorder="1" applyAlignment="1">
      <alignment horizontal="center" vertical="center"/>
    </xf>
    <xf numFmtId="0" fontId="6" fillId="5" borderId="71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vertical="center"/>
    </xf>
    <xf numFmtId="0" fontId="1" fillId="4" borderId="15" xfId="0" applyFont="1" applyFill="1" applyBorder="1" applyAlignment="1">
      <alignment vertical="center"/>
    </xf>
    <xf numFmtId="49" fontId="1" fillId="4" borderId="50" xfId="0" applyNumberFormat="1" applyFont="1" applyFill="1" applyBorder="1" applyAlignment="1">
      <alignment horizontal="right" vertical="center"/>
    </xf>
    <xf numFmtId="0" fontId="1" fillId="4" borderId="7" xfId="0" applyFont="1" applyFill="1" applyBorder="1" applyAlignment="1">
      <alignment vertical="center"/>
    </xf>
    <xf numFmtId="0" fontId="1" fillId="4" borderId="6" xfId="0" applyFont="1" applyFill="1" applyBorder="1" applyAlignment="1">
      <alignment vertical="center" wrapText="1"/>
    </xf>
    <xf numFmtId="49" fontId="1" fillId="4" borderId="0" xfId="0" applyNumberFormat="1" applyFont="1" applyFill="1" applyAlignment="1">
      <alignment horizontal="right"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5" borderId="48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2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left" vertical="center"/>
    </xf>
    <xf numFmtId="0" fontId="6" fillId="4" borderId="14" xfId="0" applyFont="1" applyFill="1" applyBorder="1" applyAlignment="1">
      <alignment horizontal="center" vertical="center"/>
    </xf>
    <xf numFmtId="49" fontId="6" fillId="4" borderId="43" xfId="0" applyNumberFormat="1" applyFont="1" applyFill="1" applyBorder="1" applyAlignment="1">
      <alignment horizontal="right" vertical="center"/>
    </xf>
    <xf numFmtId="0" fontId="6" fillId="4" borderId="69" xfId="0" applyFont="1" applyFill="1" applyBorder="1" applyAlignment="1">
      <alignment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4" borderId="69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vertical="center"/>
    </xf>
    <xf numFmtId="0" fontId="6" fillId="4" borderId="63" xfId="0" applyFont="1" applyFill="1" applyBorder="1" applyAlignment="1">
      <alignment vertical="center"/>
    </xf>
    <xf numFmtId="0" fontId="6" fillId="4" borderId="61" xfId="0" applyFont="1" applyFill="1" applyBorder="1" applyAlignment="1">
      <alignment vertical="center"/>
    </xf>
    <xf numFmtId="0" fontId="6" fillId="4" borderId="60" xfId="0" applyFont="1" applyFill="1" applyBorder="1" applyAlignment="1">
      <alignment vertical="center"/>
    </xf>
    <xf numFmtId="0" fontId="9" fillId="4" borderId="64" xfId="0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vertical="center"/>
    </xf>
    <xf numFmtId="0" fontId="6" fillId="4" borderId="40" xfId="0" applyFont="1" applyFill="1" applyBorder="1" applyAlignment="1">
      <alignment vertical="center" wrapText="1"/>
    </xf>
    <xf numFmtId="0" fontId="6" fillId="4" borderId="47" xfId="0" applyFont="1" applyFill="1" applyBorder="1" applyAlignment="1">
      <alignment vertical="center" wrapText="1"/>
    </xf>
    <xf numFmtId="0" fontId="6" fillId="4" borderId="74" xfId="0" applyFont="1" applyFill="1" applyBorder="1" applyAlignment="1">
      <alignment vertical="center"/>
    </xf>
    <xf numFmtId="0" fontId="6" fillId="4" borderId="19" xfId="0" applyFont="1" applyFill="1" applyBorder="1" applyAlignment="1">
      <alignment vertical="center"/>
    </xf>
    <xf numFmtId="0" fontId="6" fillId="4" borderId="62" xfId="0" applyFont="1" applyFill="1" applyBorder="1" applyAlignment="1">
      <alignment vertical="center"/>
    </xf>
    <xf numFmtId="0" fontId="6" fillId="4" borderId="31" xfId="0" applyFont="1" applyFill="1" applyBorder="1" applyAlignment="1">
      <alignment vertical="center" wrapText="1"/>
    </xf>
    <xf numFmtId="0" fontId="6" fillId="5" borderId="45" xfId="0" applyFont="1" applyFill="1" applyBorder="1" applyAlignment="1">
      <alignment horizontal="center" vertical="center"/>
    </xf>
    <xf numFmtId="0" fontId="6" fillId="5" borderId="57" xfId="0" applyFont="1" applyFill="1" applyBorder="1" applyAlignment="1">
      <alignment horizontal="center" vertical="center"/>
    </xf>
    <xf numFmtId="0" fontId="6" fillId="4" borderId="75" xfId="0" applyFont="1" applyFill="1" applyBorder="1" applyAlignment="1">
      <alignment vertical="center"/>
    </xf>
    <xf numFmtId="0" fontId="6" fillId="4" borderId="74" xfId="0" applyFont="1" applyFill="1" applyBorder="1" applyAlignment="1">
      <alignment vertical="center" wrapText="1"/>
    </xf>
    <xf numFmtId="49" fontId="6" fillId="4" borderId="76" xfId="0" applyNumberFormat="1" applyFont="1" applyFill="1" applyBorder="1" applyAlignment="1">
      <alignment horizontal="right" vertical="center"/>
    </xf>
    <xf numFmtId="0" fontId="6" fillId="4" borderId="67" xfId="0" applyFont="1" applyFill="1" applyBorder="1" applyAlignment="1">
      <alignment horizontal="center" vertical="center"/>
    </xf>
    <xf numFmtId="0" fontId="6" fillId="4" borderId="77" xfId="0" applyFont="1" applyFill="1" applyBorder="1" applyAlignment="1">
      <alignment horizontal="center" vertical="center"/>
    </xf>
    <xf numFmtId="0" fontId="6" fillId="4" borderId="65" xfId="0" applyFont="1" applyFill="1" applyBorder="1" applyAlignment="1">
      <alignment horizontal="center" vertical="center"/>
    </xf>
    <xf numFmtId="0" fontId="6" fillId="4" borderId="66" xfId="0" applyFont="1" applyFill="1" applyBorder="1" applyAlignment="1">
      <alignment horizontal="center" vertical="center"/>
    </xf>
    <xf numFmtId="0" fontId="6" fillId="5" borderId="67" xfId="0" applyFont="1" applyFill="1" applyBorder="1" applyAlignment="1">
      <alignment vertical="center"/>
    </xf>
    <xf numFmtId="0" fontId="6" fillId="5" borderId="77" xfId="0" applyFont="1" applyFill="1" applyBorder="1" applyAlignment="1">
      <alignment vertical="center"/>
    </xf>
    <xf numFmtId="0" fontId="6" fillId="5" borderId="65" xfId="0" applyFont="1" applyFill="1" applyBorder="1" applyAlignment="1">
      <alignment vertical="center"/>
    </xf>
    <xf numFmtId="0" fontId="6" fillId="4" borderId="66" xfId="0" applyFont="1" applyFill="1" applyBorder="1" applyAlignment="1">
      <alignment vertical="center"/>
    </xf>
    <xf numFmtId="0" fontId="6" fillId="5" borderId="65" xfId="0" applyFont="1" applyFill="1" applyBorder="1" applyAlignment="1">
      <alignment horizontal="center" vertical="center"/>
    </xf>
    <xf numFmtId="0" fontId="6" fillId="5" borderId="68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vertical="center" wrapText="1"/>
    </xf>
    <xf numFmtId="0" fontId="6" fillId="4" borderId="17" xfId="0" applyFont="1" applyFill="1" applyBorder="1" applyAlignment="1">
      <alignment horizontal="center" vertical="center"/>
    </xf>
    <xf numFmtId="0" fontId="6" fillId="4" borderId="68" xfId="0" applyFont="1" applyFill="1" applyBorder="1" applyAlignment="1">
      <alignment horizontal="center" vertical="center"/>
    </xf>
    <xf numFmtId="0" fontId="10" fillId="5" borderId="0" xfId="0" applyFont="1" applyFill="1" applyAlignment="1">
      <alignment horizontal="center" vertical="center" wrapText="1"/>
    </xf>
    <xf numFmtId="0" fontId="6" fillId="5" borderId="61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vertical="center"/>
    </xf>
    <xf numFmtId="0" fontId="10" fillId="4" borderId="0" xfId="0" applyFont="1" applyFill="1" applyAlignment="1">
      <alignment horizontal="center" vertical="center"/>
    </xf>
    <xf numFmtId="0" fontId="6" fillId="5" borderId="67" xfId="0" applyFont="1" applyFill="1" applyBorder="1" applyAlignment="1">
      <alignment horizontal="center" vertical="center"/>
    </xf>
    <xf numFmtId="0" fontId="6" fillId="5" borderId="77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vertical="center"/>
    </xf>
    <xf numFmtId="0" fontId="9" fillId="4" borderId="13" xfId="0" applyFont="1" applyFill="1" applyBorder="1" applyAlignment="1">
      <alignment vertical="center" wrapText="1"/>
    </xf>
    <xf numFmtId="0" fontId="9" fillId="4" borderId="32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9" fillId="5" borderId="32" xfId="0" applyFont="1" applyFill="1" applyBorder="1" applyAlignment="1">
      <alignment horizontal="center" vertical="center"/>
    </xf>
    <xf numFmtId="0" fontId="9" fillId="5" borderId="34" xfId="0" applyFont="1" applyFill="1" applyBorder="1" applyAlignment="1">
      <alignment horizontal="center" vertical="center"/>
    </xf>
    <xf numFmtId="0" fontId="9" fillId="4" borderId="56" xfId="0" applyFont="1" applyFill="1" applyBorder="1" applyAlignment="1">
      <alignment horizontal="center" vertical="center"/>
    </xf>
    <xf numFmtId="0" fontId="1" fillId="4" borderId="35" xfId="0" applyFont="1" applyFill="1" applyBorder="1" applyAlignment="1">
      <alignment vertical="center"/>
    </xf>
    <xf numFmtId="0" fontId="1" fillId="4" borderId="36" xfId="0" applyFont="1" applyFill="1" applyBorder="1" applyAlignment="1">
      <alignment vertical="center" wrapText="1"/>
    </xf>
    <xf numFmtId="0" fontId="6" fillId="5" borderId="38" xfId="0" applyFont="1" applyFill="1" applyBorder="1" applyAlignment="1">
      <alignment horizontal="center" vertical="center"/>
    </xf>
    <xf numFmtId="0" fontId="6" fillId="5" borderId="55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5" borderId="40" xfId="0" applyFont="1" applyFill="1" applyBorder="1" applyAlignment="1">
      <alignment horizontal="center" vertical="center"/>
    </xf>
    <xf numFmtId="0" fontId="6" fillId="5" borderId="44" xfId="0" applyFont="1" applyFill="1" applyBorder="1" applyAlignment="1">
      <alignment horizontal="center" vertical="center"/>
    </xf>
    <xf numFmtId="0" fontId="6" fillId="5" borderId="47" xfId="0" applyFont="1" applyFill="1" applyBorder="1" applyAlignment="1">
      <alignment horizontal="center" vertical="center"/>
    </xf>
    <xf numFmtId="0" fontId="6" fillId="5" borderId="58" xfId="0" applyFont="1" applyFill="1" applyBorder="1" applyAlignment="1">
      <alignment horizontal="center" vertical="center"/>
    </xf>
    <xf numFmtId="0" fontId="1" fillId="4" borderId="67" xfId="0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horizontal="left" vertical="center"/>
    </xf>
    <xf numFmtId="0" fontId="11" fillId="4" borderId="0" xfId="0" applyFont="1" applyFill="1" applyAlignment="1">
      <alignment horizontal="center" vertical="center"/>
    </xf>
    <xf numFmtId="0" fontId="11" fillId="4" borderId="0" xfId="0" applyFont="1" applyFill="1" applyAlignment="1">
      <alignment vertical="center"/>
    </xf>
    <xf numFmtId="0" fontId="6" fillId="4" borderId="25" xfId="0" applyFont="1" applyFill="1" applyBorder="1" applyAlignment="1">
      <alignment vertical="center"/>
    </xf>
    <xf numFmtId="0" fontId="6" fillId="4" borderId="0" xfId="0" applyFont="1" applyFill="1"/>
    <xf numFmtId="1" fontId="12" fillId="4" borderId="0" xfId="0" applyNumberFormat="1" applyFont="1" applyFill="1" applyAlignment="1">
      <alignment vertical="center"/>
    </xf>
    <xf numFmtId="0" fontId="7" fillId="4" borderId="0" xfId="0" applyFont="1" applyFill="1"/>
    <xf numFmtId="49" fontId="7" fillId="4" borderId="0" xfId="0" applyNumberFormat="1" applyFont="1" applyFill="1" applyAlignment="1">
      <alignment horizontal="right"/>
    </xf>
    <xf numFmtId="0" fontId="12" fillId="4" borderId="0" xfId="0" applyFont="1" applyFill="1" applyAlignment="1">
      <alignment vertical="center"/>
    </xf>
    <xf numFmtId="1" fontId="11" fillId="4" borderId="0" xfId="0" applyNumberFormat="1" applyFont="1" applyFill="1" applyAlignment="1">
      <alignment vertical="center"/>
    </xf>
    <xf numFmtId="49" fontId="17" fillId="10" borderId="0" xfId="0" applyNumberFormat="1" applyFont="1" applyFill="1"/>
    <xf numFmtId="49" fontId="11" fillId="0" borderId="0" xfId="0" applyNumberFormat="1" applyFont="1"/>
    <xf numFmtId="49" fontId="17" fillId="0" borderId="0" xfId="0" applyNumberFormat="1" applyFont="1"/>
    <xf numFmtId="49" fontId="4" fillId="0" borderId="0" xfId="0" applyNumberFormat="1" applyFont="1"/>
    <xf numFmtId="49" fontId="19" fillId="0" borderId="46" xfId="0" applyNumberFormat="1" applyFont="1" applyBorder="1" applyAlignment="1" applyProtection="1">
      <alignment horizontal="center" vertical="center" shrinkToFit="1"/>
      <protection hidden="1"/>
    </xf>
    <xf numFmtId="49" fontId="19" fillId="0" borderId="58" xfId="0" applyNumberFormat="1" applyFont="1" applyBorder="1" applyAlignment="1" applyProtection="1">
      <alignment horizontal="center" vertical="center" shrinkToFit="1"/>
      <protection hidden="1"/>
    </xf>
    <xf numFmtId="49" fontId="20" fillId="0" borderId="0" xfId="0" applyNumberFormat="1" applyFont="1"/>
    <xf numFmtId="49" fontId="4" fillId="0" borderId="7" xfId="0" applyNumberFormat="1" applyFont="1" applyBorder="1" applyAlignment="1" applyProtection="1">
      <alignment horizontal="center" vertical="center" textRotation="90"/>
      <protection hidden="1"/>
    </xf>
    <xf numFmtId="49" fontId="19" fillId="0" borderId="47" xfId="0" applyNumberFormat="1" applyFont="1" applyBorder="1" applyAlignment="1" applyProtection="1">
      <alignment horizontal="center" vertical="center" shrinkToFit="1"/>
      <protection hidden="1"/>
    </xf>
    <xf numFmtId="49" fontId="6" fillId="0" borderId="0" xfId="0" applyNumberFormat="1" applyFont="1"/>
    <xf numFmtId="49" fontId="22" fillId="0" borderId="0" xfId="0" applyNumberFormat="1" applyFont="1"/>
    <xf numFmtId="49" fontId="1" fillId="0" borderId="0" xfId="0" applyNumberFormat="1" applyFont="1"/>
    <xf numFmtId="49" fontId="6" fillId="0" borderId="46" xfId="0" applyNumberFormat="1" applyFont="1" applyBorder="1"/>
    <xf numFmtId="49" fontId="6" fillId="0" borderId="0" xfId="0" applyNumberFormat="1" applyFont="1" applyAlignment="1">
      <alignment horizontal="center"/>
    </xf>
    <xf numFmtId="49" fontId="6" fillId="10" borderId="46" xfId="0" applyNumberFormat="1" applyFont="1" applyFill="1" applyBorder="1" applyAlignment="1">
      <alignment horizontal="center"/>
    </xf>
    <xf numFmtId="49" fontId="6" fillId="10" borderId="0" xfId="0" applyNumberFormat="1" applyFont="1" applyFill="1" applyAlignment="1">
      <alignment horizontal="center"/>
    </xf>
    <xf numFmtId="49" fontId="6" fillId="10" borderId="0" xfId="0" applyNumberFormat="1" applyFont="1" applyFill="1"/>
    <xf numFmtId="49" fontId="6" fillId="10" borderId="46" xfId="0" applyNumberFormat="1" applyFont="1" applyFill="1" applyBorder="1" applyAlignment="1">
      <alignment horizontal="center" vertical="center"/>
    </xf>
    <xf numFmtId="49" fontId="9" fillId="0" borderId="0" xfId="0" applyNumberFormat="1" applyFont="1"/>
    <xf numFmtId="49" fontId="7" fillId="10" borderId="46" xfId="0" applyNumberFormat="1" applyFont="1" applyFill="1" applyBorder="1" applyAlignment="1">
      <alignment horizontal="center" vertical="center"/>
    </xf>
    <xf numFmtId="49" fontId="7" fillId="0" borderId="0" xfId="0" applyNumberFormat="1" applyFont="1" applyAlignment="1">
      <alignment horizontal="center"/>
    </xf>
    <xf numFmtId="49" fontId="7" fillId="0" borderId="0" xfId="0" applyNumberFormat="1" applyFont="1"/>
    <xf numFmtId="49" fontId="8" fillId="0" borderId="0" xfId="0" applyNumberFormat="1" applyFont="1"/>
    <xf numFmtId="49" fontId="6" fillId="0" borderId="0" xfId="0" applyNumberFormat="1" applyFont="1" applyAlignment="1">
      <alignment horizontal="center" vertical="center"/>
    </xf>
    <xf numFmtId="49" fontId="6" fillId="0" borderId="46" xfId="0" applyNumberFormat="1" applyFont="1" applyBorder="1" applyAlignment="1">
      <alignment horizontal="center"/>
    </xf>
    <xf numFmtId="49" fontId="11" fillId="10" borderId="0" xfId="0" applyNumberFormat="1" applyFont="1" applyFill="1"/>
    <xf numFmtId="49" fontId="9" fillId="10" borderId="0" xfId="0" applyNumberFormat="1" applyFont="1" applyFill="1"/>
    <xf numFmtId="0" fontId="6" fillId="10" borderId="0" xfId="0" applyFont="1" applyFill="1"/>
    <xf numFmtId="0" fontId="6" fillId="0" borderId="0" xfId="0" applyFont="1"/>
    <xf numFmtId="0" fontId="23" fillId="10" borderId="20" xfId="0" applyFont="1" applyFill="1" applyBorder="1" applyAlignment="1">
      <alignment horizontal="center" vertical="center" wrapText="1"/>
    </xf>
    <xf numFmtId="0" fontId="23" fillId="10" borderId="53" xfId="0" applyFont="1" applyFill="1" applyBorder="1" applyAlignment="1">
      <alignment horizontal="center" vertical="center" wrapText="1"/>
    </xf>
    <xf numFmtId="0" fontId="23" fillId="10" borderId="54" xfId="0" applyFont="1" applyFill="1" applyBorder="1" applyAlignment="1">
      <alignment horizontal="center" vertical="center" wrapText="1"/>
    </xf>
    <xf numFmtId="0" fontId="24" fillId="0" borderId="0" xfId="0" applyFont="1"/>
    <xf numFmtId="0" fontId="7" fillId="10" borderId="91" xfId="4" applyFont="1" applyFill="1" applyBorder="1" applyAlignment="1">
      <alignment horizontal="center" vertical="center" wrapText="1"/>
    </xf>
    <xf numFmtId="0" fontId="8" fillId="10" borderId="39" xfId="3" applyFont="1" applyFill="1" applyBorder="1" applyAlignment="1">
      <alignment horizontal="center" vertical="center" wrapText="1"/>
    </xf>
    <xf numFmtId="0" fontId="8" fillId="10" borderId="39" xfId="2" applyFont="1" applyFill="1" applyBorder="1" applyAlignment="1">
      <alignment horizontal="center" vertical="center" wrapText="1"/>
    </xf>
    <xf numFmtId="0" fontId="8" fillId="10" borderId="92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0" fontId="22" fillId="0" borderId="0" xfId="0" applyFont="1"/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/>
    <xf numFmtId="0" fontId="7" fillId="0" borderId="0" xfId="0" applyFont="1"/>
    <xf numFmtId="49" fontId="7" fillId="0" borderId="0" xfId="0" applyNumberFormat="1" applyFont="1" applyAlignment="1">
      <alignment horizontal="right"/>
    </xf>
    <xf numFmtId="0" fontId="1" fillId="0" borderId="0" xfId="0" applyFont="1" applyAlignment="1">
      <alignment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26" xfId="0" applyFont="1" applyBorder="1" applyAlignment="1">
      <alignment horizontal="center" vertical="center" wrapText="1"/>
    </xf>
    <xf numFmtId="49" fontId="6" fillId="0" borderId="27" xfId="0" applyNumberFormat="1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6" fillId="0" borderId="46" xfId="0" applyFont="1" applyBorder="1" applyAlignment="1">
      <alignment vertical="center"/>
    </xf>
    <xf numFmtId="0" fontId="1" fillId="10" borderId="1" xfId="0" applyFont="1" applyFill="1" applyBorder="1" applyAlignment="1">
      <alignment vertical="center"/>
    </xf>
    <xf numFmtId="0" fontId="1" fillId="10" borderId="0" xfId="0" applyFont="1" applyFill="1" applyAlignment="1">
      <alignment vertical="center"/>
    </xf>
    <xf numFmtId="0" fontId="2" fillId="10" borderId="0" xfId="0" applyFont="1" applyFill="1" applyAlignment="1">
      <alignment horizontal="center" vertical="center"/>
    </xf>
    <xf numFmtId="0" fontId="3" fillId="10" borderId="0" xfId="0" applyFont="1" applyFill="1" applyAlignment="1">
      <alignment vertical="center"/>
    </xf>
    <xf numFmtId="0" fontId="4" fillId="10" borderId="0" xfId="0" applyFont="1" applyFill="1" applyAlignment="1">
      <alignment vertical="center"/>
    </xf>
    <xf numFmtId="0" fontId="4" fillId="10" borderId="0" xfId="0" applyFont="1" applyFill="1" applyAlignment="1">
      <alignment horizontal="center" vertical="center"/>
    </xf>
    <xf numFmtId="0" fontId="18" fillId="10" borderId="20" xfId="0" applyFont="1" applyFill="1" applyBorder="1" applyAlignment="1">
      <alignment horizontal="center" vertical="center" wrapText="1"/>
    </xf>
    <xf numFmtId="0" fontId="18" fillId="10" borderId="16" xfId="0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 wrapText="1"/>
    </xf>
    <xf numFmtId="0" fontId="18" fillId="10" borderId="10" xfId="0" applyFont="1" applyFill="1" applyBorder="1" applyAlignment="1">
      <alignment horizontal="center" vertical="center" wrapText="1"/>
    </xf>
    <xf numFmtId="0" fontId="5" fillId="10" borderId="26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10" borderId="0" xfId="0" applyFont="1" applyFill="1" applyAlignment="1">
      <alignment vertical="center"/>
    </xf>
    <xf numFmtId="0" fontId="6" fillId="10" borderId="0" xfId="0" applyFont="1" applyFill="1" applyAlignment="1">
      <alignment horizontal="center" vertical="center"/>
    </xf>
    <xf numFmtId="0" fontId="5" fillId="10" borderId="32" xfId="0" applyFont="1" applyFill="1" applyBorder="1" applyAlignment="1">
      <alignment horizontal="center" vertical="center" wrapText="1"/>
    </xf>
    <xf numFmtId="0" fontId="5" fillId="10" borderId="13" xfId="0" applyFont="1" applyFill="1" applyBorder="1" applyAlignment="1">
      <alignment horizontal="center" vertical="center" wrapText="1"/>
    </xf>
    <xf numFmtId="0" fontId="7" fillId="10" borderId="37" xfId="0" applyFont="1" applyFill="1" applyBorder="1" applyAlignment="1">
      <alignment horizontal="center" vertical="center" wrapText="1"/>
    </xf>
    <xf numFmtId="0" fontId="7" fillId="10" borderId="44" xfId="0" applyFont="1" applyFill="1" applyBorder="1" applyAlignment="1">
      <alignment horizontal="center" vertical="center" wrapText="1"/>
    </xf>
    <xf numFmtId="0" fontId="5" fillId="10" borderId="37" xfId="0" applyFont="1" applyFill="1" applyBorder="1" applyAlignment="1">
      <alignment horizontal="center" vertical="center" wrapText="1"/>
    </xf>
    <xf numFmtId="0" fontId="5" fillId="10" borderId="36" xfId="0" applyFont="1" applyFill="1" applyBorder="1" applyAlignment="1">
      <alignment horizontal="center" vertical="center" wrapText="1"/>
    </xf>
    <xf numFmtId="0" fontId="1" fillId="10" borderId="0" xfId="0" applyFont="1" applyFill="1" applyAlignment="1">
      <alignment horizontal="center" vertical="center"/>
    </xf>
    <xf numFmtId="0" fontId="5" fillId="10" borderId="44" xfId="0" applyFont="1" applyFill="1" applyBorder="1" applyAlignment="1">
      <alignment horizontal="center" vertical="center" wrapText="1"/>
    </xf>
    <xf numFmtId="0" fontId="5" fillId="10" borderId="43" xfId="0" applyFont="1" applyFill="1" applyBorder="1" applyAlignment="1">
      <alignment horizontal="center" vertical="center" wrapText="1"/>
    </xf>
    <xf numFmtId="0" fontId="8" fillId="10" borderId="6" xfId="0" applyFont="1" applyFill="1" applyBorder="1" applyAlignment="1">
      <alignment vertical="center" wrapText="1"/>
    </xf>
    <xf numFmtId="0" fontId="8" fillId="10" borderId="17" xfId="0" applyFont="1" applyFill="1" applyBorder="1" applyAlignment="1">
      <alignment horizontal="center" vertical="center" wrapText="1"/>
    </xf>
    <xf numFmtId="0" fontId="8" fillId="10" borderId="0" xfId="0" applyFont="1" applyFill="1" applyAlignment="1">
      <alignment horizontal="center" vertical="center" wrapText="1"/>
    </xf>
    <xf numFmtId="0" fontId="9" fillId="10" borderId="0" xfId="0" applyFont="1" applyFill="1" applyAlignment="1">
      <alignment vertical="center"/>
    </xf>
    <xf numFmtId="0" fontId="9" fillId="10" borderId="0" xfId="0" applyFont="1" applyFill="1" applyAlignment="1">
      <alignment horizontal="center" vertical="center"/>
    </xf>
    <xf numFmtId="0" fontId="1" fillId="10" borderId="49" xfId="0" applyFont="1" applyFill="1" applyBorder="1" applyAlignment="1">
      <alignment vertical="center"/>
    </xf>
    <xf numFmtId="0" fontId="1" fillId="10" borderId="49" xfId="0" applyFont="1" applyFill="1" applyBorder="1" applyAlignment="1">
      <alignment vertical="center" wrapText="1"/>
    </xf>
    <xf numFmtId="0" fontId="1" fillId="10" borderId="20" xfId="0" applyFont="1" applyFill="1" applyBorder="1" applyAlignment="1">
      <alignment horizontal="center" vertical="center"/>
    </xf>
    <xf numFmtId="0" fontId="1" fillId="10" borderId="51" xfId="0" applyFont="1" applyFill="1" applyBorder="1" applyAlignment="1">
      <alignment horizontal="center" vertical="center"/>
    </xf>
    <xf numFmtId="0" fontId="1" fillId="10" borderId="50" xfId="0" applyFont="1" applyFill="1" applyBorder="1" applyAlignment="1">
      <alignment horizontal="center" vertical="center"/>
    </xf>
    <xf numFmtId="0" fontId="1" fillId="10" borderId="16" xfId="0" applyFont="1" applyFill="1" applyBorder="1" applyAlignment="1">
      <alignment horizontal="center" vertical="center"/>
    </xf>
    <xf numFmtId="0" fontId="1" fillId="10" borderId="54" xfId="0" applyFont="1" applyFill="1" applyBorder="1" applyAlignment="1">
      <alignment horizontal="center" vertical="center"/>
    </xf>
    <xf numFmtId="0" fontId="6" fillId="10" borderId="37" xfId="0" applyFont="1" applyFill="1" applyBorder="1" applyAlignment="1">
      <alignment horizontal="center" vertical="center"/>
    </xf>
    <xf numFmtId="0" fontId="6" fillId="10" borderId="55" xfId="0" applyFont="1" applyFill="1" applyBorder="1" applyAlignment="1">
      <alignment horizontal="center" vertical="center"/>
    </xf>
    <xf numFmtId="0" fontId="6" fillId="10" borderId="36" xfId="0" applyFont="1" applyFill="1" applyBorder="1" applyAlignment="1">
      <alignment horizontal="center" vertical="center"/>
    </xf>
    <xf numFmtId="0" fontId="6" fillId="10" borderId="32" xfId="0" applyFont="1" applyFill="1" applyBorder="1" applyAlignment="1">
      <alignment horizontal="center" vertical="center"/>
    </xf>
    <xf numFmtId="0" fontId="6" fillId="10" borderId="34" xfId="0" applyFont="1" applyFill="1" applyBorder="1" applyAlignment="1">
      <alignment horizontal="center" vertical="center"/>
    </xf>
    <xf numFmtId="0" fontId="6" fillId="10" borderId="45" xfId="0" applyFont="1" applyFill="1" applyBorder="1" applyAlignment="1">
      <alignment horizontal="center" vertical="center"/>
    </xf>
    <xf numFmtId="0" fontId="6" fillId="10" borderId="56" xfId="0" applyFont="1" applyFill="1" applyBorder="1" applyAlignment="1">
      <alignment horizontal="center" vertical="center"/>
    </xf>
    <xf numFmtId="0" fontId="6" fillId="10" borderId="41" xfId="0" applyFont="1" applyFill="1" applyBorder="1" applyAlignment="1">
      <alignment vertical="center" wrapText="1"/>
    </xf>
    <xf numFmtId="0" fontId="6" fillId="10" borderId="44" xfId="0" applyFont="1" applyFill="1" applyBorder="1" applyAlignment="1">
      <alignment horizontal="center" vertical="center"/>
    </xf>
    <xf numFmtId="0" fontId="6" fillId="10" borderId="57" xfId="0" applyFont="1" applyFill="1" applyBorder="1" applyAlignment="1">
      <alignment horizontal="center" vertical="center"/>
    </xf>
    <xf numFmtId="0" fontId="6" fillId="10" borderId="43" xfId="0" applyFont="1" applyFill="1" applyBorder="1" applyAlignment="1">
      <alignment horizontal="center" vertical="center"/>
    </xf>
    <xf numFmtId="0" fontId="6" fillId="10" borderId="47" xfId="0" applyFont="1" applyFill="1" applyBorder="1" applyAlignment="1">
      <alignment horizontal="center" vertical="center"/>
    </xf>
    <xf numFmtId="0" fontId="6" fillId="10" borderId="8" xfId="0" applyFont="1" applyFill="1" applyBorder="1" applyAlignment="1">
      <alignment horizontal="center" vertical="center"/>
    </xf>
    <xf numFmtId="0" fontId="6" fillId="10" borderId="58" xfId="0" applyFont="1" applyFill="1" applyBorder="1" applyAlignment="1">
      <alignment horizontal="center" vertical="center"/>
    </xf>
    <xf numFmtId="0" fontId="6" fillId="10" borderId="60" xfId="0" applyFont="1" applyFill="1" applyBorder="1" applyAlignment="1">
      <alignment horizontal="center" vertical="center"/>
    </xf>
    <xf numFmtId="0" fontId="6" fillId="10" borderId="19" xfId="0" applyFont="1" applyFill="1" applyBorder="1" applyAlignment="1">
      <alignment horizontal="center" vertical="center"/>
    </xf>
    <xf numFmtId="0" fontId="6" fillId="10" borderId="59" xfId="0" applyFont="1" applyFill="1" applyBorder="1" applyAlignment="1">
      <alignment horizontal="center" vertical="center"/>
    </xf>
    <xf numFmtId="0" fontId="6" fillId="10" borderId="63" xfId="0" applyFont="1" applyFill="1" applyBorder="1" applyAlignment="1">
      <alignment horizontal="center" vertical="center"/>
    </xf>
    <xf numFmtId="0" fontId="9" fillId="10" borderId="42" xfId="0" applyFont="1" applyFill="1" applyBorder="1" applyAlignment="1">
      <alignment vertical="center"/>
    </xf>
    <xf numFmtId="0" fontId="9" fillId="10" borderId="42" xfId="0" applyFont="1" applyFill="1" applyBorder="1" applyAlignment="1">
      <alignment vertical="center" wrapText="1"/>
    </xf>
    <xf numFmtId="0" fontId="9" fillId="10" borderId="60" xfId="0" applyFont="1" applyFill="1" applyBorder="1" applyAlignment="1">
      <alignment horizontal="center" vertical="center"/>
    </xf>
    <xf numFmtId="0" fontId="9" fillId="10" borderId="19" xfId="0" applyFont="1" applyFill="1" applyBorder="1" applyAlignment="1">
      <alignment horizontal="center" vertical="center"/>
    </xf>
    <xf numFmtId="0" fontId="9" fillId="10" borderId="59" xfId="0" applyFont="1" applyFill="1" applyBorder="1" applyAlignment="1">
      <alignment horizontal="center" vertical="center"/>
    </xf>
    <xf numFmtId="0" fontId="9" fillId="10" borderId="65" xfId="0" applyFont="1" applyFill="1" applyBorder="1" applyAlignment="1">
      <alignment horizontal="center" vertical="center"/>
    </xf>
    <xf numFmtId="0" fontId="9" fillId="10" borderId="66" xfId="0" applyFont="1" applyFill="1" applyBorder="1" applyAlignment="1">
      <alignment horizontal="center" vertical="center"/>
    </xf>
    <xf numFmtId="0" fontId="9" fillId="10" borderId="67" xfId="0" applyFont="1" applyFill="1" applyBorder="1" applyAlignment="1">
      <alignment horizontal="center" vertical="center"/>
    </xf>
    <xf numFmtId="0" fontId="9" fillId="10" borderId="68" xfId="0" applyFont="1" applyFill="1" applyBorder="1" applyAlignment="1">
      <alignment horizontal="center" vertical="center"/>
    </xf>
    <xf numFmtId="0" fontId="1" fillId="10" borderId="49" xfId="0" applyFont="1" applyFill="1" applyBorder="1" applyAlignment="1">
      <alignment horizontal="left" vertical="center"/>
    </xf>
    <xf numFmtId="0" fontId="1" fillId="10" borderId="49" xfId="0" applyFont="1" applyFill="1" applyBorder="1" applyAlignment="1">
      <alignment horizontal="left" vertical="center" wrapText="1"/>
    </xf>
    <xf numFmtId="0" fontId="6" fillId="10" borderId="69" xfId="0" applyFont="1" applyFill="1" applyBorder="1" applyAlignment="1">
      <alignment horizontal="center" vertical="center"/>
    </xf>
    <xf numFmtId="0" fontId="6" fillId="10" borderId="71" xfId="0" applyFont="1" applyFill="1" applyBorder="1" applyAlignment="1">
      <alignment horizontal="center" vertical="center"/>
    </xf>
    <xf numFmtId="0" fontId="6" fillId="10" borderId="40" xfId="0" applyFont="1" applyFill="1" applyBorder="1" applyAlignment="1">
      <alignment horizontal="center" vertical="center"/>
    </xf>
    <xf numFmtId="0" fontId="6" fillId="10" borderId="38" xfId="0" applyFont="1" applyFill="1" applyBorder="1" applyAlignment="1">
      <alignment horizontal="center" vertical="center"/>
    </xf>
    <xf numFmtId="0" fontId="9" fillId="10" borderId="62" xfId="0" applyFont="1" applyFill="1" applyBorder="1" applyAlignment="1">
      <alignment horizontal="center" vertical="center"/>
    </xf>
    <xf numFmtId="0" fontId="9" fillId="10" borderId="61" xfId="0" applyFont="1" applyFill="1" applyBorder="1" applyAlignment="1">
      <alignment vertical="center"/>
    </xf>
    <xf numFmtId="0" fontId="1" fillId="10" borderId="15" xfId="0" applyFont="1" applyFill="1" applyBorder="1" applyAlignment="1">
      <alignment vertical="center"/>
    </xf>
    <xf numFmtId="0" fontId="1" fillId="10" borderId="52" xfId="0" applyFont="1" applyFill="1" applyBorder="1" applyAlignment="1">
      <alignment horizontal="center" vertical="center"/>
    </xf>
    <xf numFmtId="0" fontId="6" fillId="10" borderId="14" xfId="0" applyFont="1" applyFill="1" applyBorder="1" applyAlignment="1">
      <alignment horizontal="center" vertical="center"/>
    </xf>
    <xf numFmtId="0" fontId="7" fillId="10" borderId="45" xfId="0" applyFont="1" applyFill="1" applyBorder="1" applyAlignment="1">
      <alignment horizontal="center" vertical="center"/>
    </xf>
    <xf numFmtId="0" fontId="7" fillId="10" borderId="57" xfId="0" applyFont="1" applyFill="1" applyBorder="1" applyAlignment="1">
      <alignment horizontal="center" vertical="center"/>
    </xf>
    <xf numFmtId="0" fontId="7" fillId="10" borderId="47" xfId="0" applyFont="1" applyFill="1" applyBorder="1" applyAlignment="1">
      <alignment horizontal="center" vertical="center"/>
    </xf>
    <xf numFmtId="0" fontId="7" fillId="10" borderId="69" xfId="0" applyFont="1" applyFill="1" applyBorder="1" applyAlignment="1">
      <alignment horizontal="center" vertical="center"/>
    </xf>
    <xf numFmtId="0" fontId="7" fillId="10" borderId="58" xfId="0" applyFont="1" applyFill="1" applyBorder="1" applyAlignment="1">
      <alignment horizontal="center" vertical="center"/>
    </xf>
    <xf numFmtId="0" fontId="6" fillId="10" borderId="17" xfId="0" applyFont="1" applyFill="1" applyBorder="1" applyAlignment="1">
      <alignment vertical="center"/>
    </xf>
    <xf numFmtId="0" fontId="7" fillId="10" borderId="44" xfId="0" applyFont="1" applyFill="1" applyBorder="1" applyAlignment="1">
      <alignment horizontal="center" vertical="center"/>
    </xf>
    <xf numFmtId="0" fontId="6" fillId="10" borderId="63" xfId="0" applyFont="1" applyFill="1" applyBorder="1" applyAlignment="1">
      <alignment vertical="center"/>
    </xf>
    <xf numFmtId="0" fontId="6" fillId="10" borderId="64" xfId="0" applyFont="1" applyFill="1" applyBorder="1" applyAlignment="1">
      <alignment horizontal="center" vertical="center"/>
    </xf>
    <xf numFmtId="0" fontId="6" fillId="10" borderId="62" xfId="0" applyFont="1" applyFill="1" applyBorder="1" applyAlignment="1">
      <alignment horizontal="center" vertical="center"/>
    </xf>
    <xf numFmtId="0" fontId="6" fillId="10" borderId="61" xfId="0" applyFont="1" applyFill="1" applyBorder="1" applyAlignment="1">
      <alignment vertical="center"/>
    </xf>
    <xf numFmtId="0" fontId="6" fillId="10" borderId="60" xfId="0" applyFont="1" applyFill="1" applyBorder="1" applyAlignment="1">
      <alignment vertical="center"/>
    </xf>
    <xf numFmtId="0" fontId="6" fillId="10" borderId="47" xfId="0" applyFont="1" applyFill="1" applyBorder="1" applyAlignment="1">
      <alignment vertical="center" wrapText="1"/>
    </xf>
    <xf numFmtId="0" fontId="6" fillId="10" borderId="74" xfId="0" applyFont="1" applyFill="1" applyBorder="1" applyAlignment="1">
      <alignment vertical="center"/>
    </xf>
    <xf numFmtId="0" fontId="6" fillId="10" borderId="19" xfId="0" applyFont="1" applyFill="1" applyBorder="1" applyAlignment="1">
      <alignment vertical="center"/>
    </xf>
    <xf numFmtId="0" fontId="6" fillId="10" borderId="62" xfId="0" applyFont="1" applyFill="1" applyBorder="1" applyAlignment="1">
      <alignment vertical="center"/>
    </xf>
    <xf numFmtId="0" fontId="6" fillId="10" borderId="12" xfId="0" applyFont="1" applyFill="1" applyBorder="1" applyAlignment="1">
      <alignment horizontal="center" vertical="center"/>
    </xf>
    <xf numFmtId="0" fontId="6" fillId="10" borderId="75" xfId="0" applyFont="1" applyFill="1" applyBorder="1" applyAlignment="1">
      <alignment vertical="center"/>
    </xf>
    <xf numFmtId="0" fontId="6" fillId="10" borderId="74" xfId="0" applyFont="1" applyFill="1" applyBorder="1" applyAlignment="1">
      <alignment vertical="center" wrapText="1"/>
    </xf>
    <xf numFmtId="0" fontId="6" fillId="10" borderId="65" xfId="0" applyFont="1" applyFill="1" applyBorder="1" applyAlignment="1">
      <alignment horizontal="center" vertical="center"/>
    </xf>
    <xf numFmtId="0" fontId="6" fillId="10" borderId="68" xfId="0" applyFont="1" applyFill="1" applyBorder="1" applyAlignment="1">
      <alignment horizontal="center" vertical="center"/>
    </xf>
    <xf numFmtId="0" fontId="6" fillId="10" borderId="66" xfId="0" applyFont="1" applyFill="1" applyBorder="1" applyAlignment="1">
      <alignment horizontal="center" vertical="center"/>
    </xf>
    <xf numFmtId="0" fontId="6" fillId="10" borderId="66" xfId="0" applyFont="1" applyFill="1" applyBorder="1" applyAlignment="1">
      <alignment vertical="center"/>
    </xf>
    <xf numFmtId="0" fontId="6" fillId="10" borderId="17" xfId="0" applyFont="1" applyFill="1" applyBorder="1" applyAlignment="1">
      <alignment horizontal="center" vertical="center"/>
    </xf>
    <xf numFmtId="0" fontId="6" fillId="10" borderId="24" xfId="0" applyFont="1" applyFill="1" applyBorder="1" applyAlignment="1">
      <alignment horizontal="center" vertical="center"/>
    </xf>
    <xf numFmtId="0" fontId="9" fillId="10" borderId="36" xfId="0" applyFont="1" applyFill="1" applyBorder="1" applyAlignment="1">
      <alignment vertical="center"/>
    </xf>
    <xf numFmtId="0" fontId="10" fillId="10" borderId="0" xfId="0" applyFont="1" applyFill="1" applyAlignment="1">
      <alignment horizontal="center" vertical="center"/>
    </xf>
    <xf numFmtId="0" fontId="9" fillId="10" borderId="31" xfId="0" applyFont="1" applyFill="1" applyBorder="1" applyAlignment="1">
      <alignment vertical="center"/>
    </xf>
    <xf numFmtId="0" fontId="9" fillId="10" borderId="13" xfId="0" applyFont="1" applyFill="1" applyBorder="1" applyAlignment="1">
      <alignment vertical="center" wrapText="1"/>
    </xf>
    <xf numFmtId="0" fontId="9" fillId="10" borderId="32" xfId="0" applyFont="1" applyFill="1" applyBorder="1" applyAlignment="1">
      <alignment horizontal="center" vertical="center"/>
    </xf>
    <xf numFmtId="0" fontId="9" fillId="10" borderId="56" xfId="0" applyFont="1" applyFill="1" applyBorder="1" applyAlignment="1">
      <alignment horizontal="center" vertical="center"/>
    </xf>
    <xf numFmtId="0" fontId="9" fillId="10" borderId="34" xfId="0" applyFont="1" applyFill="1" applyBorder="1" applyAlignment="1">
      <alignment horizontal="center" vertical="center"/>
    </xf>
    <xf numFmtId="0" fontId="1" fillId="10" borderId="35" xfId="0" applyFont="1" applyFill="1" applyBorder="1" applyAlignment="1">
      <alignment vertical="center"/>
    </xf>
    <xf numFmtId="0" fontId="1" fillId="10" borderId="36" xfId="0" applyFont="1" applyFill="1" applyBorder="1" applyAlignment="1">
      <alignment vertical="center" wrapText="1"/>
    </xf>
    <xf numFmtId="0" fontId="11" fillId="10" borderId="0" xfId="0" applyFont="1" applyFill="1" applyAlignment="1">
      <alignment vertical="center"/>
    </xf>
    <xf numFmtId="0" fontId="11" fillId="10" borderId="0" xfId="0" applyFont="1" applyFill="1" applyAlignment="1">
      <alignment horizontal="center" vertical="center"/>
    </xf>
    <xf numFmtId="0" fontId="6" fillId="11" borderId="46" xfId="0" applyFont="1" applyFill="1" applyBorder="1" applyAlignment="1">
      <alignment vertical="center"/>
    </xf>
    <xf numFmtId="0" fontId="7" fillId="10" borderId="0" xfId="0" applyFont="1" applyFill="1"/>
    <xf numFmtId="49" fontId="7" fillId="10" borderId="0" xfId="0" applyNumberFormat="1" applyFont="1" applyFill="1" applyAlignment="1">
      <alignment horizontal="right"/>
    </xf>
    <xf numFmtId="0" fontId="12" fillId="10" borderId="0" xfId="0" applyFont="1" applyFill="1" applyAlignment="1">
      <alignment vertical="center"/>
    </xf>
    <xf numFmtId="0" fontId="1" fillId="4" borderId="24" xfId="0" applyFont="1" applyFill="1" applyBorder="1" applyAlignment="1">
      <alignment horizontal="center" vertical="center"/>
    </xf>
    <xf numFmtId="49" fontId="9" fillId="4" borderId="72" xfId="0" applyNumberFormat="1" applyFont="1" applyFill="1" applyBorder="1" applyAlignment="1">
      <alignment horizontal="right" vertical="center"/>
    </xf>
    <xf numFmtId="49" fontId="1" fillId="4" borderId="70" xfId="0" applyNumberFormat="1" applyFont="1" applyFill="1" applyBorder="1" applyAlignment="1">
      <alignment horizontal="right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71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 wrapText="1"/>
    </xf>
    <xf numFmtId="0" fontId="6" fillId="4" borderId="26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5" borderId="30" xfId="0" applyFont="1" applyFill="1" applyBorder="1" applyAlignment="1">
      <alignment horizontal="center" vertical="center"/>
    </xf>
    <xf numFmtId="0" fontId="6" fillId="5" borderId="28" xfId="0" applyFont="1" applyFill="1" applyBorder="1" applyAlignment="1">
      <alignment horizontal="center" vertical="center"/>
    </xf>
    <xf numFmtId="0" fontId="6" fillId="5" borderId="26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6" fillId="5" borderId="29" xfId="0" applyFont="1" applyFill="1" applyBorder="1" applyAlignment="1">
      <alignment horizontal="center" vertical="center"/>
    </xf>
    <xf numFmtId="0" fontId="5" fillId="10" borderId="10" xfId="0" applyFont="1" applyFill="1" applyBorder="1" applyAlignment="1">
      <alignment horizontal="center" vertical="center" wrapText="1"/>
    </xf>
    <xf numFmtId="1" fontId="5" fillId="10" borderId="13" xfId="0" applyNumberFormat="1" applyFont="1" applyFill="1" applyBorder="1" applyAlignment="1">
      <alignment horizontal="center" vertical="center" wrapText="1"/>
    </xf>
    <xf numFmtId="0" fontId="5" fillId="10" borderId="34" xfId="0" applyFont="1" applyFill="1" applyBorder="1" applyAlignment="1">
      <alignment horizontal="center" vertical="center" wrapText="1"/>
    </xf>
    <xf numFmtId="1" fontId="7" fillId="10" borderId="36" xfId="0" applyNumberFormat="1" applyFont="1" applyFill="1" applyBorder="1" applyAlignment="1">
      <alignment horizontal="center" wrapText="1"/>
    </xf>
    <xf numFmtId="0" fontId="7" fillId="10" borderId="36" xfId="0" applyFont="1" applyFill="1" applyBorder="1" applyAlignment="1">
      <alignment horizontal="center" vertical="center" wrapText="1"/>
    </xf>
    <xf numFmtId="0" fontId="7" fillId="10" borderId="40" xfId="0" applyFont="1" applyFill="1" applyBorder="1" applyAlignment="1">
      <alignment horizontal="center" vertical="center" wrapText="1"/>
    </xf>
    <xf numFmtId="1" fontId="7" fillId="10" borderId="43" xfId="0" applyNumberFormat="1" applyFont="1" applyFill="1" applyBorder="1" applyAlignment="1">
      <alignment horizontal="center" wrapText="1"/>
    </xf>
    <xf numFmtId="0" fontId="7" fillId="10" borderId="43" xfId="0" applyFont="1" applyFill="1" applyBorder="1" applyAlignment="1">
      <alignment horizontal="center" vertical="center" wrapText="1"/>
    </xf>
    <xf numFmtId="0" fontId="7" fillId="10" borderId="47" xfId="0" applyFont="1" applyFill="1" applyBorder="1" applyAlignment="1">
      <alignment horizontal="center" vertical="center" wrapText="1"/>
    </xf>
    <xf numFmtId="1" fontId="5" fillId="10" borderId="36" xfId="0" applyNumberFormat="1" applyFont="1" applyFill="1" applyBorder="1" applyAlignment="1">
      <alignment horizontal="center" vertical="center" wrapText="1"/>
    </xf>
    <xf numFmtId="0" fontId="5" fillId="10" borderId="47" xfId="0" applyFont="1" applyFill="1" applyBorder="1" applyAlignment="1">
      <alignment horizontal="center" vertical="center" wrapText="1"/>
    </xf>
    <xf numFmtId="1" fontId="5" fillId="10" borderId="43" xfId="0" applyNumberFormat="1" applyFont="1" applyFill="1" applyBorder="1" applyAlignment="1">
      <alignment horizontal="center" wrapText="1"/>
    </xf>
    <xf numFmtId="1" fontId="8" fillId="10" borderId="0" xfId="0" applyNumberFormat="1" applyFont="1" applyFill="1" applyAlignment="1">
      <alignment horizontal="center" wrapText="1"/>
    </xf>
    <xf numFmtId="0" fontId="8" fillId="10" borderId="8" xfId="0" applyFont="1" applyFill="1" applyBorder="1" applyAlignment="1">
      <alignment horizontal="center" vertical="center" wrapText="1"/>
    </xf>
    <xf numFmtId="1" fontId="1" fillId="10" borderId="50" xfId="0" applyNumberFormat="1" applyFont="1" applyFill="1" applyBorder="1" applyAlignment="1">
      <alignment horizontal="center" vertical="center"/>
    </xf>
    <xf numFmtId="0" fontId="1" fillId="10" borderId="0" xfId="0" applyFont="1" applyFill="1" applyAlignment="1">
      <alignment horizontal="center" vertical="center" wrapText="1"/>
    </xf>
    <xf numFmtId="0" fontId="1" fillId="10" borderId="0" xfId="0" applyFont="1" applyFill="1" applyAlignment="1">
      <alignment horizontal="justify" vertical="center" wrapText="1"/>
    </xf>
    <xf numFmtId="1" fontId="6" fillId="10" borderId="36" xfId="0" applyNumberFormat="1" applyFont="1" applyFill="1" applyBorder="1" applyAlignment="1">
      <alignment horizontal="center" vertical="center"/>
    </xf>
    <xf numFmtId="0" fontId="3" fillId="10" borderId="0" xfId="0" applyFont="1" applyFill="1" applyAlignment="1">
      <alignment horizontal="center" vertical="center" wrapText="1"/>
    </xf>
    <xf numFmtId="0" fontId="6" fillId="10" borderId="0" xfId="0" applyFont="1" applyFill="1" applyAlignment="1">
      <alignment horizontal="center" vertical="center" wrapText="1"/>
    </xf>
    <xf numFmtId="0" fontId="6" fillId="10" borderId="0" xfId="0" applyFont="1" applyFill="1" applyAlignment="1">
      <alignment horizontal="justify" vertical="center" wrapText="1"/>
    </xf>
    <xf numFmtId="1" fontId="6" fillId="10" borderId="43" xfId="0" applyNumberFormat="1" applyFont="1" applyFill="1" applyBorder="1" applyAlignment="1">
      <alignment horizontal="center" vertical="center"/>
    </xf>
    <xf numFmtId="1" fontId="6" fillId="10" borderId="59" xfId="0" applyNumberFormat="1" applyFont="1" applyFill="1" applyBorder="1" applyAlignment="1">
      <alignment horizontal="center" vertical="center"/>
    </xf>
    <xf numFmtId="1" fontId="9" fillId="10" borderId="59" xfId="0" applyNumberFormat="1" applyFont="1" applyFill="1" applyBorder="1" applyAlignment="1">
      <alignment horizontal="center" vertical="center"/>
    </xf>
    <xf numFmtId="1" fontId="6" fillId="10" borderId="76" xfId="0" applyNumberFormat="1" applyFont="1" applyFill="1" applyBorder="1" applyAlignment="1">
      <alignment horizontal="center" vertical="center"/>
    </xf>
    <xf numFmtId="0" fontId="6" fillId="10" borderId="67" xfId="0" applyFont="1" applyFill="1" applyBorder="1" applyAlignment="1">
      <alignment vertical="center"/>
    </xf>
    <xf numFmtId="0" fontId="6" fillId="10" borderId="77" xfId="0" applyFont="1" applyFill="1" applyBorder="1" applyAlignment="1">
      <alignment vertical="center"/>
    </xf>
    <xf numFmtId="0" fontId="6" fillId="10" borderId="65" xfId="0" applyFont="1" applyFill="1" applyBorder="1" applyAlignment="1">
      <alignment vertical="center"/>
    </xf>
    <xf numFmtId="0" fontId="6" fillId="10" borderId="22" xfId="0" applyFont="1" applyFill="1" applyBorder="1" applyAlignment="1">
      <alignment horizontal="center" vertical="center"/>
    </xf>
    <xf numFmtId="0" fontId="10" fillId="10" borderId="0" xfId="0" applyFont="1" applyFill="1" applyAlignment="1">
      <alignment horizontal="center" vertical="center" wrapText="1"/>
    </xf>
    <xf numFmtId="0" fontId="6" fillId="10" borderId="61" xfId="0" applyFont="1" applyFill="1" applyBorder="1" applyAlignment="1">
      <alignment horizontal="center" vertical="center"/>
    </xf>
    <xf numFmtId="0" fontId="6" fillId="10" borderId="67" xfId="0" applyFont="1" applyFill="1" applyBorder="1" applyAlignment="1">
      <alignment horizontal="center" vertical="center"/>
    </xf>
    <xf numFmtId="0" fontId="6" fillId="10" borderId="77" xfId="0" applyFont="1" applyFill="1" applyBorder="1" applyAlignment="1">
      <alignment horizontal="center" vertical="center"/>
    </xf>
    <xf numFmtId="1" fontId="9" fillId="10" borderId="31" xfId="0" applyNumberFormat="1" applyFont="1" applyFill="1" applyBorder="1" applyAlignment="1">
      <alignment horizontal="center" vertical="center"/>
    </xf>
    <xf numFmtId="0" fontId="9" fillId="10" borderId="14" xfId="0" applyFont="1" applyFill="1" applyBorder="1" applyAlignment="1">
      <alignment horizontal="center" vertical="center"/>
    </xf>
    <xf numFmtId="0" fontId="9" fillId="10" borderId="12" xfId="0" applyFont="1" applyFill="1" applyBorder="1" applyAlignment="1">
      <alignment horizontal="center" vertical="center"/>
    </xf>
    <xf numFmtId="1" fontId="6" fillId="10" borderId="35" xfId="0" applyNumberFormat="1" applyFont="1" applyFill="1" applyBorder="1" applyAlignment="1">
      <alignment horizontal="center" vertical="center"/>
    </xf>
    <xf numFmtId="1" fontId="1" fillId="10" borderId="35" xfId="0" applyNumberFormat="1" applyFont="1" applyFill="1" applyBorder="1" applyAlignment="1">
      <alignment horizontal="center" vertical="center"/>
    </xf>
    <xf numFmtId="0" fontId="1" fillId="10" borderId="41" xfId="0" applyFont="1" applyFill="1" applyBorder="1" applyAlignment="1">
      <alignment vertical="center"/>
    </xf>
    <xf numFmtId="0" fontId="1" fillId="10" borderId="43" xfId="0" applyFont="1" applyFill="1" applyBorder="1" applyAlignment="1">
      <alignment vertical="center" wrapText="1"/>
    </xf>
    <xf numFmtId="1" fontId="1" fillId="10" borderId="41" xfId="0" applyNumberFormat="1" applyFont="1" applyFill="1" applyBorder="1" applyAlignment="1">
      <alignment horizontal="center" vertical="center"/>
    </xf>
    <xf numFmtId="0" fontId="1" fillId="10" borderId="74" xfId="0" applyFont="1" applyFill="1" applyBorder="1" applyAlignment="1">
      <alignment vertical="center"/>
    </xf>
    <xf numFmtId="0" fontId="1" fillId="10" borderId="76" xfId="0" applyFont="1" applyFill="1" applyBorder="1" applyAlignment="1">
      <alignment vertical="center" wrapText="1"/>
    </xf>
    <xf numFmtId="1" fontId="6" fillId="10" borderId="74" xfId="0" applyNumberFormat="1" applyFont="1" applyFill="1" applyBorder="1" applyAlignment="1">
      <alignment horizontal="center" vertical="center"/>
    </xf>
    <xf numFmtId="0" fontId="6" fillId="10" borderId="0" xfId="0" applyFont="1" applyFill="1" applyAlignment="1">
      <alignment horizontal="left" vertical="center"/>
    </xf>
    <xf numFmtId="1" fontId="12" fillId="10" borderId="0" xfId="0" applyNumberFormat="1" applyFont="1" applyFill="1" applyAlignment="1">
      <alignment vertical="center"/>
    </xf>
    <xf numFmtId="1" fontId="11" fillId="10" borderId="0" xfId="0" applyNumberFormat="1" applyFont="1" applyFill="1" applyAlignment="1">
      <alignment vertical="center"/>
    </xf>
    <xf numFmtId="0" fontId="7" fillId="2" borderId="36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 wrapText="1"/>
    </xf>
    <xf numFmtId="0" fontId="6" fillId="4" borderId="34" xfId="0" applyFont="1" applyFill="1" applyBorder="1" applyAlignment="1">
      <alignment horizontal="left" vertical="center" wrapText="1"/>
    </xf>
    <xf numFmtId="0" fontId="6" fillId="4" borderId="40" xfId="0" applyFont="1" applyFill="1" applyBorder="1" applyAlignment="1">
      <alignment horizontal="left" vertical="center" wrapText="1"/>
    </xf>
    <xf numFmtId="0" fontId="6" fillId="5" borderId="48" xfId="0" applyFont="1" applyFill="1" applyBorder="1" applyAlignment="1">
      <alignment horizontal="center" vertical="center"/>
    </xf>
    <xf numFmtId="0" fontId="6" fillId="3" borderId="47" xfId="0" applyFont="1" applyFill="1" applyBorder="1" applyAlignment="1">
      <alignment horizontal="center" vertical="center"/>
    </xf>
    <xf numFmtId="0" fontId="6" fillId="3" borderId="45" xfId="0" applyFont="1" applyFill="1" applyBorder="1" applyAlignment="1">
      <alignment horizontal="center" vertical="center"/>
    </xf>
    <xf numFmtId="0" fontId="6" fillId="12" borderId="44" xfId="0" applyFont="1" applyFill="1" applyBorder="1" applyAlignment="1">
      <alignment horizontal="center" vertical="center"/>
    </xf>
    <xf numFmtId="0" fontId="6" fillId="12" borderId="57" xfId="0" applyFont="1" applyFill="1" applyBorder="1" applyAlignment="1">
      <alignment horizontal="center" vertical="center"/>
    </xf>
    <xf numFmtId="0" fontId="6" fillId="12" borderId="47" xfId="0" applyFont="1" applyFill="1" applyBorder="1" applyAlignment="1">
      <alignment horizontal="center" vertical="center"/>
    </xf>
    <xf numFmtId="0" fontId="6" fillId="3" borderId="71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2" fillId="4" borderId="74" xfId="0" applyFont="1" applyFill="1" applyBorder="1" applyAlignment="1">
      <alignment horizontal="right" vertical="center"/>
    </xf>
    <xf numFmtId="0" fontId="1" fillId="4" borderId="77" xfId="0" applyFont="1" applyFill="1" applyBorder="1" applyAlignment="1">
      <alignment horizontal="center" vertical="center"/>
    </xf>
    <xf numFmtId="1" fontId="5" fillId="10" borderId="49" xfId="0" applyNumberFormat="1" applyFont="1" applyFill="1" applyBorder="1" applyAlignment="1">
      <alignment horizontal="center" vertical="center" wrapText="1"/>
    </xf>
    <xf numFmtId="0" fontId="6" fillId="10" borderId="70" xfId="0" applyFont="1" applyFill="1" applyBorder="1" applyAlignment="1">
      <alignment horizontal="center" vertical="center"/>
    </xf>
    <xf numFmtId="1" fontId="6" fillId="10" borderId="31" xfId="0" applyNumberFormat="1" applyFont="1" applyFill="1" applyBorder="1" applyAlignment="1">
      <alignment horizontal="center" vertical="center"/>
    </xf>
    <xf numFmtId="1" fontId="6" fillId="10" borderId="41" xfId="0" applyNumberFormat="1" applyFont="1" applyFill="1" applyBorder="1" applyAlignment="1">
      <alignment horizontal="center" vertical="center"/>
    </xf>
    <xf numFmtId="0" fontId="6" fillId="3" borderId="44" xfId="0" applyFont="1" applyFill="1" applyBorder="1" applyAlignment="1">
      <alignment horizontal="center" vertical="center"/>
    </xf>
    <xf numFmtId="0" fontId="6" fillId="14" borderId="45" xfId="0" applyFont="1" applyFill="1" applyBorder="1" applyAlignment="1">
      <alignment horizontal="center" vertical="center"/>
    </xf>
    <xf numFmtId="0" fontId="6" fillId="13" borderId="37" xfId="0" applyFont="1" applyFill="1" applyBorder="1" applyAlignment="1">
      <alignment horizontal="center" vertical="center"/>
    </xf>
    <xf numFmtId="0" fontId="6" fillId="13" borderId="40" xfId="0" applyFont="1" applyFill="1" applyBorder="1" applyAlignment="1">
      <alignment horizontal="center" vertical="center"/>
    </xf>
    <xf numFmtId="0" fontId="6" fillId="13" borderId="55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49" fontId="1" fillId="4" borderId="1" xfId="0" applyNumberFormat="1" applyFont="1" applyFill="1" applyBorder="1" applyAlignment="1">
      <alignment horizontal="right" vertical="center"/>
    </xf>
    <xf numFmtId="49" fontId="5" fillId="4" borderId="0" xfId="0" applyNumberFormat="1" applyFont="1" applyFill="1" applyAlignment="1">
      <alignment horizontal="right" vertical="center" wrapText="1"/>
    </xf>
    <xf numFmtId="0" fontId="1" fillId="4" borderId="0" xfId="0" applyFont="1" applyFill="1" applyAlignment="1">
      <alignment horizontal="right" vertical="center"/>
    </xf>
    <xf numFmtId="0" fontId="6" fillId="4" borderId="34" xfId="0" applyFont="1" applyFill="1" applyBorder="1" applyAlignment="1">
      <alignment vertical="center" wrapText="1"/>
    </xf>
    <xf numFmtId="0" fontId="6" fillId="4" borderId="66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vertical="center"/>
    </xf>
    <xf numFmtId="0" fontId="6" fillId="4" borderId="2" xfId="0" applyFont="1" applyFill="1" applyBorder="1" applyAlignment="1">
      <alignment vertical="center" wrapText="1"/>
    </xf>
    <xf numFmtId="0" fontId="6" fillId="10" borderId="48" xfId="0" applyFont="1" applyFill="1" applyBorder="1" applyAlignment="1">
      <alignment horizontal="center" vertical="center"/>
    </xf>
    <xf numFmtId="0" fontId="1" fillId="10" borderId="49" xfId="0" applyFont="1" applyFill="1" applyBorder="1" applyAlignment="1">
      <alignment horizontal="center" vertical="center"/>
    </xf>
    <xf numFmtId="0" fontId="1" fillId="10" borderId="15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vertical="center" wrapText="1"/>
    </xf>
    <xf numFmtId="0" fontId="7" fillId="4" borderId="74" xfId="0" applyFont="1" applyFill="1" applyBorder="1" applyAlignment="1">
      <alignment vertical="center" wrapText="1"/>
    </xf>
    <xf numFmtId="0" fontId="5" fillId="10" borderId="20" xfId="0" applyFont="1" applyFill="1" applyBorder="1" applyAlignment="1">
      <alignment horizontal="center" vertical="center" wrapText="1"/>
    </xf>
    <xf numFmtId="49" fontId="6" fillId="4" borderId="42" xfId="0" applyNumberFormat="1" applyFont="1" applyFill="1" applyBorder="1" applyAlignment="1">
      <alignment horizontal="right" vertical="center"/>
    </xf>
    <xf numFmtId="49" fontId="6" fillId="4" borderId="35" xfId="0" applyNumberFormat="1" applyFont="1" applyFill="1" applyBorder="1" applyAlignment="1">
      <alignment horizontal="right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71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55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6" fillId="10" borderId="0" xfId="0" applyFont="1" applyFill="1" applyAlignment="1">
      <alignment horizontal="center" vertical="center"/>
    </xf>
    <xf numFmtId="0" fontId="6" fillId="5" borderId="6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left" vertical="center"/>
    </xf>
    <xf numFmtId="0" fontId="9" fillId="4" borderId="35" xfId="0" applyFont="1" applyFill="1" applyBorder="1" applyAlignment="1">
      <alignment horizontal="left" vertical="center" wrapText="1"/>
    </xf>
    <xf numFmtId="0" fontId="6" fillId="14" borderId="38" xfId="0" applyFont="1" applyFill="1" applyBorder="1" applyAlignment="1">
      <alignment horizontal="center" vertical="center"/>
    </xf>
    <xf numFmtId="0" fontId="6" fillId="13" borderId="44" xfId="0" applyFont="1" applyFill="1" applyBorder="1" applyAlignment="1">
      <alignment horizontal="center" vertical="center"/>
    </xf>
    <xf numFmtId="0" fontId="6" fillId="13" borderId="38" xfId="0" applyFont="1" applyFill="1" applyBorder="1" applyAlignment="1">
      <alignment horizontal="center" vertical="center"/>
    </xf>
    <xf numFmtId="49" fontId="1" fillId="4" borderId="49" xfId="0" applyNumberFormat="1" applyFont="1" applyFill="1" applyBorder="1" applyAlignment="1">
      <alignment horizontal="right" vertical="center"/>
    </xf>
    <xf numFmtId="0" fontId="7" fillId="3" borderId="44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/>
    </xf>
    <xf numFmtId="49" fontId="7" fillId="4" borderId="18" xfId="1" applyNumberFormat="1" applyFont="1" applyFill="1" applyBorder="1" applyAlignment="1" applyProtection="1">
      <alignment vertical="center"/>
    </xf>
    <xf numFmtId="49" fontId="7" fillId="4" borderId="21" xfId="1" applyNumberFormat="1" applyFont="1" applyFill="1" applyBorder="1" applyAlignment="1" applyProtection="1">
      <alignment vertical="center"/>
    </xf>
    <xf numFmtId="49" fontId="7" fillId="4" borderId="46" xfId="0" applyNumberFormat="1" applyFont="1" applyFill="1" applyBorder="1" applyAlignment="1">
      <alignment horizontal="center" vertical="center"/>
    </xf>
    <xf numFmtId="49" fontId="11" fillId="5" borderId="7" xfId="0" applyNumberFormat="1" applyFont="1" applyFill="1" applyBorder="1"/>
    <xf numFmtId="49" fontId="11" fillId="5" borderId="47" xfId="0" applyNumberFormat="1" applyFont="1" applyFill="1" applyBorder="1"/>
    <xf numFmtId="49" fontId="6" fillId="4" borderId="46" xfId="0" applyNumberFormat="1" applyFont="1" applyFill="1" applyBorder="1" applyAlignment="1">
      <alignment horizontal="center"/>
    </xf>
    <xf numFmtId="49" fontId="7" fillId="5" borderId="39" xfId="1" applyNumberFormat="1" applyFont="1" applyFill="1" applyBorder="1" applyAlignment="1" applyProtection="1">
      <alignment horizontal="center" vertical="center"/>
    </xf>
    <xf numFmtId="49" fontId="6" fillId="5" borderId="63" xfId="0" applyNumberFormat="1" applyFont="1" applyFill="1" applyBorder="1" applyAlignment="1" applyProtection="1">
      <alignment horizontal="center" vertical="center"/>
      <protection hidden="1"/>
    </xf>
    <xf numFmtId="49" fontId="7" fillId="5" borderId="59" xfId="0" applyNumberFormat="1" applyFont="1" applyFill="1" applyBorder="1" applyAlignment="1">
      <alignment horizontal="center" vertical="center"/>
    </xf>
    <xf numFmtId="49" fontId="7" fillId="5" borderId="59" xfId="1" applyNumberFormat="1" applyFont="1" applyFill="1" applyBorder="1" applyAlignment="1" applyProtection="1">
      <alignment horizontal="center" vertical="center"/>
    </xf>
    <xf numFmtId="49" fontId="18" fillId="5" borderId="59" xfId="1" applyNumberFormat="1" applyFont="1" applyFill="1" applyBorder="1" applyAlignment="1" applyProtection="1">
      <alignment horizontal="center" vertical="center"/>
    </xf>
    <xf numFmtId="49" fontId="7" fillId="4" borderId="59" xfId="1" applyNumberFormat="1" applyFont="1" applyFill="1" applyBorder="1" applyAlignment="1" applyProtection="1">
      <alignment horizontal="center" vertical="center"/>
    </xf>
    <xf numFmtId="49" fontId="7" fillId="4" borderId="59" xfId="1" applyNumberFormat="1" applyFont="1" applyFill="1" applyBorder="1" applyAlignment="1" applyProtection="1">
      <alignment horizontal="center" textRotation="90"/>
    </xf>
    <xf numFmtId="165" fontId="21" fillId="4" borderId="59" xfId="0" applyNumberFormat="1" applyFont="1" applyFill="1" applyBorder="1" applyAlignment="1">
      <alignment horizontal="center" vertical="center"/>
    </xf>
    <xf numFmtId="49" fontId="7" fillId="4" borderId="59" xfId="0" applyNumberFormat="1" applyFont="1" applyFill="1" applyBorder="1" applyAlignment="1">
      <alignment horizontal="center" vertical="center"/>
    </xf>
    <xf numFmtId="49" fontId="7" fillId="4" borderId="0" xfId="1" applyNumberFormat="1" applyFont="1" applyFill="1" applyBorder="1" applyAlignment="1" applyProtection="1">
      <alignment horizontal="center" vertical="center"/>
    </xf>
    <xf numFmtId="49" fontId="18" fillId="4" borderId="59" xfId="1" applyNumberFormat="1" applyFont="1" applyFill="1" applyBorder="1" applyAlignment="1" applyProtection="1">
      <alignment horizontal="center" vertical="center"/>
    </xf>
    <xf numFmtId="49" fontId="7" fillId="4" borderId="62" xfId="1" applyNumberFormat="1" applyFont="1" applyFill="1" applyBorder="1" applyAlignment="1" applyProtection="1">
      <alignment horizontal="center" vertical="center"/>
    </xf>
    <xf numFmtId="49" fontId="19" fillId="0" borderId="0" xfId="0" applyNumberFormat="1" applyFont="1" applyBorder="1" applyAlignment="1" applyProtection="1">
      <alignment horizontal="center" vertical="center" shrinkToFit="1"/>
      <protection hidden="1"/>
    </xf>
    <xf numFmtId="49" fontId="11" fillId="5" borderId="0" xfId="0" applyNumberFormat="1" applyFont="1" applyFill="1" applyBorder="1"/>
    <xf numFmtId="49" fontId="4" fillId="5" borderId="0" xfId="0" applyNumberFormat="1" applyFont="1" applyFill="1" applyBorder="1"/>
    <xf numFmtId="0" fontId="7" fillId="4" borderId="91" xfId="4" applyFont="1" applyFill="1" applyBorder="1" applyAlignment="1">
      <alignment horizontal="left" vertical="center" wrapText="1"/>
    </xf>
    <xf numFmtId="0" fontId="7" fillId="4" borderId="39" xfId="3" applyFont="1" applyFill="1" applyBorder="1" applyAlignment="1">
      <alignment horizontal="left" vertical="center" wrapText="1"/>
    </xf>
    <xf numFmtId="0" fontId="7" fillId="4" borderId="39" xfId="2" applyFont="1" applyFill="1" applyBorder="1" applyAlignment="1">
      <alignment horizontal="left" vertical="center" wrapText="1"/>
    </xf>
    <xf numFmtId="0" fontId="5" fillId="4" borderId="92" xfId="4" applyFont="1" applyFill="1" applyBorder="1" applyAlignment="1">
      <alignment horizontal="right" vertical="center" wrapText="1"/>
    </xf>
    <xf numFmtId="0" fontId="7" fillId="4" borderId="93" xfId="4" applyFont="1" applyFill="1" applyBorder="1" applyAlignment="1">
      <alignment horizontal="left" vertical="center" wrapText="1"/>
    </xf>
    <xf numFmtId="0" fontId="7" fillId="4" borderId="46" xfId="3" applyFont="1" applyFill="1" applyBorder="1" applyAlignment="1">
      <alignment horizontal="left" vertical="center" wrapText="1"/>
    </xf>
    <xf numFmtId="0" fontId="7" fillId="4" borderId="46" xfId="2" applyFont="1" applyFill="1" applyBorder="1" applyAlignment="1">
      <alignment horizontal="left" vertical="center" wrapText="1"/>
    </xf>
    <xf numFmtId="0" fontId="5" fillId="4" borderId="94" xfId="4" applyFont="1" applyFill="1" applyBorder="1" applyAlignment="1">
      <alignment horizontal="right" vertical="center" wrapText="1"/>
    </xf>
    <xf numFmtId="0" fontId="5" fillId="4" borderId="95" xfId="4" applyFont="1" applyFill="1" applyBorder="1" applyAlignment="1">
      <alignment horizontal="left" vertical="center" wrapText="1"/>
    </xf>
    <xf numFmtId="0" fontId="5" fillId="4" borderId="78" xfId="3" applyFont="1" applyFill="1" applyBorder="1" applyAlignment="1">
      <alignment horizontal="left" vertical="center" wrapText="1"/>
    </xf>
    <xf numFmtId="0" fontId="5" fillId="4" borderId="78" xfId="2" applyFont="1" applyFill="1" applyBorder="1" applyAlignment="1">
      <alignment horizontal="left" vertical="center" wrapText="1"/>
    </xf>
    <xf numFmtId="0" fontId="5" fillId="4" borderId="96" xfId="4" applyFont="1" applyFill="1" applyBorder="1" applyAlignment="1">
      <alignment horizontal="right" vertical="center" wrapText="1"/>
    </xf>
    <xf numFmtId="0" fontId="6" fillId="5" borderId="33" xfId="0" applyFont="1" applyFill="1" applyBorder="1" applyAlignment="1">
      <alignment horizontal="left" vertical="center" wrapText="1"/>
    </xf>
    <xf numFmtId="0" fontId="6" fillId="5" borderId="33" xfId="0" applyFont="1" applyFill="1" applyBorder="1" applyAlignment="1">
      <alignment horizontal="center" vertical="center" wrapText="1"/>
    </xf>
    <xf numFmtId="1" fontId="6" fillId="5" borderId="33" xfId="0" applyNumberFormat="1" applyFont="1" applyFill="1" applyBorder="1" applyAlignment="1">
      <alignment horizontal="center" vertical="center" wrapText="1"/>
    </xf>
    <xf numFmtId="0" fontId="6" fillId="5" borderId="56" xfId="0" applyFont="1" applyFill="1" applyBorder="1" applyAlignment="1">
      <alignment horizontal="center" vertical="center" wrapText="1"/>
    </xf>
    <xf numFmtId="0" fontId="6" fillId="5" borderId="78" xfId="0" applyFont="1" applyFill="1" applyBorder="1" applyAlignment="1">
      <alignment horizontal="left" vertical="center" wrapText="1"/>
    </xf>
    <xf numFmtId="0" fontId="6" fillId="5" borderId="78" xfId="0" applyFont="1" applyFill="1" applyBorder="1" applyAlignment="1">
      <alignment horizontal="center" vertical="center" wrapText="1"/>
    </xf>
    <xf numFmtId="0" fontId="6" fillId="5" borderId="68" xfId="0" applyFont="1" applyFill="1" applyBorder="1" applyAlignment="1">
      <alignment horizontal="center" vertical="center" wrapText="1"/>
    </xf>
    <xf numFmtId="0" fontId="6" fillId="5" borderId="39" xfId="0" applyFont="1" applyFill="1" applyBorder="1" applyAlignment="1">
      <alignment horizontal="center" vertical="center" wrapText="1"/>
    </xf>
    <xf numFmtId="0" fontId="6" fillId="5" borderId="71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 wrapText="1"/>
    </xf>
    <xf numFmtId="49" fontId="6" fillId="5" borderId="33" xfId="0" applyNumberFormat="1" applyFont="1" applyFill="1" applyBorder="1" applyAlignment="1">
      <alignment horizontal="center" vertical="center" wrapText="1"/>
    </xf>
    <xf numFmtId="0" fontId="6" fillId="5" borderId="56" xfId="0" applyFont="1" applyFill="1" applyBorder="1" applyAlignment="1">
      <alignment horizontal="center" vertical="center"/>
    </xf>
    <xf numFmtId="49" fontId="6" fillId="5" borderId="78" xfId="0" applyNumberFormat="1" applyFont="1" applyFill="1" applyBorder="1" applyAlignment="1">
      <alignment horizontal="center" vertical="center" wrapText="1"/>
    </xf>
    <xf numFmtId="0" fontId="9" fillId="5" borderId="64" xfId="0" applyFont="1" applyFill="1" applyBorder="1" applyAlignment="1">
      <alignment horizontal="center" vertical="center"/>
    </xf>
    <xf numFmtId="1" fontId="1" fillId="10" borderId="15" xfId="0" applyNumberFormat="1" applyFont="1" applyFill="1" applyBorder="1" applyAlignment="1">
      <alignment horizontal="center" vertical="center"/>
    </xf>
    <xf numFmtId="1" fontId="9" fillId="10" borderId="43" xfId="0" applyNumberFormat="1" applyFont="1" applyFill="1" applyBorder="1" applyAlignment="1">
      <alignment horizontal="center" vertical="center"/>
    </xf>
    <xf numFmtId="0" fontId="9" fillId="10" borderId="55" xfId="0" applyFont="1" applyFill="1" applyBorder="1" applyAlignment="1">
      <alignment horizontal="center" vertical="center"/>
    </xf>
    <xf numFmtId="0" fontId="9" fillId="10" borderId="37" xfId="0" applyFont="1" applyFill="1" applyBorder="1" applyAlignment="1">
      <alignment horizontal="center" vertical="center"/>
    </xf>
    <xf numFmtId="0" fontId="9" fillId="10" borderId="40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vertical="center"/>
    </xf>
    <xf numFmtId="0" fontId="25" fillId="4" borderId="0" xfId="0" applyFont="1" applyFill="1" applyAlignment="1">
      <alignment vertical="center"/>
    </xf>
    <xf numFmtId="0" fontId="25" fillId="4" borderId="0" xfId="0" applyFont="1" applyFill="1" applyAlignment="1">
      <alignment horizontal="center" vertical="center"/>
    </xf>
    <xf numFmtId="0" fontId="28" fillId="4" borderId="0" xfId="0" applyFont="1" applyFill="1" applyAlignment="1">
      <alignment vertical="center"/>
    </xf>
    <xf numFmtId="0" fontId="28" fillId="4" borderId="0" xfId="0" applyFont="1" applyFill="1" applyAlignment="1">
      <alignment horizontal="center" vertical="center"/>
    </xf>
    <xf numFmtId="0" fontId="26" fillId="4" borderId="20" xfId="0" applyFont="1" applyFill="1" applyBorder="1" applyAlignment="1">
      <alignment horizontal="center" vertical="center" wrapText="1"/>
    </xf>
    <xf numFmtId="0" fontId="26" fillId="4" borderId="16" xfId="0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6" fillId="4" borderId="10" xfId="0" applyFont="1" applyFill="1" applyBorder="1" applyAlignment="1">
      <alignment horizontal="center" vertical="center" wrapText="1"/>
    </xf>
    <xf numFmtId="0" fontId="29" fillId="4" borderId="25" xfId="0" applyFont="1" applyFill="1" applyBorder="1" applyAlignment="1">
      <alignment vertical="center" wrapText="1"/>
    </xf>
    <xf numFmtId="49" fontId="29" fillId="4" borderId="25" xfId="0" applyNumberFormat="1" applyFont="1" applyFill="1" applyBorder="1" applyAlignment="1">
      <alignment horizontal="right" vertical="center" wrapText="1"/>
    </xf>
    <xf numFmtId="1" fontId="29" fillId="4" borderId="25" xfId="0" applyNumberFormat="1" applyFont="1" applyFill="1" applyBorder="1" applyAlignment="1">
      <alignment horizontal="center" vertical="center" wrapText="1"/>
    </xf>
    <xf numFmtId="0" fontId="29" fillId="4" borderId="1" xfId="0" applyFont="1" applyFill="1" applyBorder="1" applyAlignment="1">
      <alignment horizontal="center" vertical="center" wrapText="1"/>
    </xf>
    <xf numFmtId="0" fontId="29" fillId="4" borderId="26" xfId="0" applyFont="1" applyFill="1" applyBorder="1" applyAlignment="1">
      <alignment horizontal="center" vertical="center" wrapText="1"/>
    </xf>
    <xf numFmtId="1" fontId="29" fillId="4" borderId="1" xfId="0" applyNumberFormat="1" applyFont="1" applyFill="1" applyBorder="1" applyAlignment="1">
      <alignment horizontal="center" vertical="center" wrapText="1"/>
    </xf>
    <xf numFmtId="0" fontId="29" fillId="4" borderId="30" xfId="0" applyFont="1" applyFill="1" applyBorder="1" applyAlignment="1">
      <alignment horizontal="center" vertical="center" wrapText="1"/>
    </xf>
    <xf numFmtId="0" fontId="29" fillId="4" borderId="27" xfId="0" applyFont="1" applyFill="1" applyBorder="1" applyAlignment="1">
      <alignment horizontal="center" vertical="center" wrapText="1"/>
    </xf>
    <xf numFmtId="0" fontId="29" fillId="4" borderId="10" xfId="0" applyFont="1" applyFill="1" applyBorder="1" applyAlignment="1">
      <alignment horizontal="center" vertical="center" wrapText="1"/>
    </xf>
    <xf numFmtId="0" fontId="29" fillId="5" borderId="26" xfId="0" applyFont="1" applyFill="1" applyBorder="1" applyAlignment="1">
      <alignment horizontal="center" vertical="center" wrapText="1"/>
    </xf>
    <xf numFmtId="0" fontId="29" fillId="5" borderId="1" xfId="0" applyFont="1" applyFill="1" applyBorder="1" applyAlignment="1">
      <alignment horizontal="center" vertical="center" wrapText="1"/>
    </xf>
    <xf numFmtId="0" fontId="29" fillId="5" borderId="10" xfId="0" applyFont="1" applyFill="1" applyBorder="1" applyAlignment="1">
      <alignment horizontal="center" vertical="center" wrapText="1"/>
    </xf>
    <xf numFmtId="0" fontId="29" fillId="4" borderId="31" xfId="0" applyFont="1" applyFill="1" applyBorder="1" applyAlignment="1">
      <alignment vertical="center" wrapText="1"/>
    </xf>
    <xf numFmtId="49" fontId="29" fillId="4" borderId="31" xfId="0" applyNumberFormat="1" applyFont="1" applyFill="1" applyBorder="1" applyAlignment="1">
      <alignment horizontal="right" vertical="center" wrapText="1"/>
    </xf>
    <xf numFmtId="0" fontId="29" fillId="4" borderId="31" xfId="0" applyFont="1" applyFill="1" applyBorder="1" applyAlignment="1">
      <alignment horizontal="center" vertical="center" wrapText="1"/>
    </xf>
    <xf numFmtId="0" fontId="29" fillId="4" borderId="13" xfId="0" applyFont="1" applyFill="1" applyBorder="1" applyAlignment="1">
      <alignment horizontal="center" vertical="center" wrapText="1"/>
    </xf>
    <xf numFmtId="0" fontId="29" fillId="4" borderId="32" xfId="0" applyFont="1" applyFill="1" applyBorder="1" applyAlignment="1">
      <alignment horizontal="center" vertical="center" wrapText="1"/>
    </xf>
    <xf numFmtId="1" fontId="29" fillId="4" borderId="13" xfId="0" applyNumberFormat="1" applyFont="1" applyFill="1" applyBorder="1" applyAlignment="1">
      <alignment horizontal="center" vertical="center" wrapText="1"/>
    </xf>
    <xf numFmtId="0" fontId="29" fillId="4" borderId="14" xfId="0" applyFont="1" applyFill="1" applyBorder="1" applyAlignment="1">
      <alignment horizontal="center" vertical="center" wrapText="1"/>
    </xf>
    <xf numFmtId="0" fontId="29" fillId="4" borderId="33" xfId="0" applyFont="1" applyFill="1" applyBorder="1" applyAlignment="1">
      <alignment horizontal="center" vertical="center" wrapText="1"/>
    </xf>
    <xf numFmtId="0" fontId="29" fillId="4" borderId="34" xfId="0" applyFont="1" applyFill="1" applyBorder="1" applyAlignment="1">
      <alignment horizontal="center" vertical="center" wrapText="1"/>
    </xf>
    <xf numFmtId="0" fontId="29" fillId="5" borderId="32" xfId="0" applyFont="1" applyFill="1" applyBorder="1" applyAlignment="1">
      <alignment horizontal="center" vertical="center" wrapText="1"/>
    </xf>
    <xf numFmtId="0" fontId="29" fillId="5" borderId="13" xfId="0" applyFont="1" applyFill="1" applyBorder="1" applyAlignment="1">
      <alignment horizontal="center" vertical="center" wrapText="1"/>
    </xf>
    <xf numFmtId="0" fontId="29" fillId="5" borderId="34" xfId="0" applyFont="1" applyFill="1" applyBorder="1" applyAlignment="1">
      <alignment horizontal="center" vertical="center" wrapText="1"/>
    </xf>
    <xf numFmtId="0" fontId="26" fillId="4" borderId="35" xfId="0" applyFont="1" applyFill="1" applyBorder="1" applyAlignment="1">
      <alignment vertical="center" wrapText="1"/>
    </xf>
    <xf numFmtId="49" fontId="26" fillId="4" borderId="35" xfId="0" applyNumberFormat="1" applyFont="1" applyFill="1" applyBorder="1" applyAlignment="1">
      <alignment horizontal="right" vertical="center" wrapText="1"/>
    </xf>
    <xf numFmtId="1" fontId="26" fillId="4" borderId="35" xfId="0" applyNumberFormat="1" applyFont="1" applyFill="1" applyBorder="1" applyAlignment="1">
      <alignment horizontal="center" wrapText="1"/>
    </xf>
    <xf numFmtId="0" fontId="26" fillId="4" borderId="36" xfId="0" applyFont="1" applyFill="1" applyBorder="1" applyAlignment="1">
      <alignment horizontal="center" wrapText="1"/>
    </xf>
    <xf numFmtId="0" fontId="26" fillId="4" borderId="37" xfId="0" applyFont="1" applyFill="1" applyBorder="1" applyAlignment="1">
      <alignment horizontal="center" wrapText="1"/>
    </xf>
    <xf numFmtId="1" fontId="26" fillId="4" borderId="36" xfId="0" applyNumberFormat="1" applyFont="1" applyFill="1" applyBorder="1" applyAlignment="1">
      <alignment horizontal="center" wrapText="1"/>
    </xf>
    <xf numFmtId="0" fontId="26" fillId="4" borderId="38" xfId="0" applyFont="1" applyFill="1" applyBorder="1" applyAlignment="1">
      <alignment horizontal="center" wrapText="1"/>
    </xf>
    <xf numFmtId="0" fontId="26" fillId="4" borderId="39" xfId="0" applyFont="1" applyFill="1" applyBorder="1" applyAlignment="1">
      <alignment horizontal="center" wrapText="1"/>
    </xf>
    <xf numFmtId="0" fontId="26" fillId="4" borderId="40" xfId="0" applyFont="1" applyFill="1" applyBorder="1" applyAlignment="1">
      <alignment horizontal="center" wrapText="1"/>
    </xf>
    <xf numFmtId="0" fontId="26" fillId="4" borderId="37" xfId="0" applyFont="1" applyFill="1" applyBorder="1" applyAlignment="1">
      <alignment horizontal="center" vertical="center" wrapText="1"/>
    </xf>
    <xf numFmtId="0" fontId="26" fillId="2" borderId="36" xfId="0" applyFont="1" applyFill="1" applyBorder="1" applyAlignment="1">
      <alignment horizontal="center" vertical="center" wrapText="1"/>
    </xf>
    <xf numFmtId="0" fontId="26" fillId="5" borderId="37" xfId="0" applyFont="1" applyFill="1" applyBorder="1" applyAlignment="1">
      <alignment horizontal="center" vertical="center" wrapText="1"/>
    </xf>
    <xf numFmtId="0" fontId="26" fillId="5" borderId="36" xfId="0" applyFont="1" applyFill="1" applyBorder="1" applyAlignment="1">
      <alignment horizontal="center" vertical="center" wrapText="1"/>
    </xf>
    <xf numFmtId="0" fontId="26" fillId="5" borderId="40" xfId="0" applyFont="1" applyFill="1" applyBorder="1" applyAlignment="1">
      <alignment horizontal="center" vertical="center" wrapText="1"/>
    </xf>
    <xf numFmtId="0" fontId="26" fillId="4" borderId="41" xfId="0" applyFont="1" applyFill="1" applyBorder="1" applyAlignment="1">
      <alignment vertical="center" wrapText="1"/>
    </xf>
    <xf numFmtId="0" fontId="26" fillId="4" borderId="43" xfId="0" applyFont="1" applyFill="1" applyBorder="1" applyAlignment="1">
      <alignment horizontal="center" wrapText="1"/>
    </xf>
    <xf numFmtId="0" fontId="26" fillId="4" borderId="44" xfId="0" applyFont="1" applyFill="1" applyBorder="1" applyAlignment="1">
      <alignment horizontal="center" wrapText="1"/>
    </xf>
    <xf numFmtId="1" fontId="26" fillId="4" borderId="43" xfId="0" applyNumberFormat="1" applyFont="1" applyFill="1" applyBorder="1" applyAlignment="1">
      <alignment horizontal="center" wrapText="1"/>
    </xf>
    <xf numFmtId="0" fontId="26" fillId="4" borderId="45" xfId="0" applyFont="1" applyFill="1" applyBorder="1" applyAlignment="1">
      <alignment horizontal="center" wrapText="1"/>
    </xf>
    <xf numFmtId="0" fontId="26" fillId="4" borderId="46" xfId="0" applyFont="1" applyFill="1" applyBorder="1" applyAlignment="1">
      <alignment horizontal="center" wrapText="1"/>
    </xf>
    <xf numFmtId="0" fontId="26" fillId="4" borderId="47" xfId="0" applyFont="1" applyFill="1" applyBorder="1" applyAlignment="1">
      <alignment horizontal="center" wrapText="1"/>
    </xf>
    <xf numFmtId="0" fontId="26" fillId="4" borderId="44" xfId="0" applyFont="1" applyFill="1" applyBorder="1" applyAlignment="1">
      <alignment horizontal="center" vertical="center" wrapText="1"/>
    </xf>
    <xf numFmtId="0" fontId="26" fillId="3" borderId="43" xfId="0" applyFont="1" applyFill="1" applyBorder="1" applyAlignment="1">
      <alignment horizontal="center" vertical="center" wrapText="1"/>
    </xf>
    <xf numFmtId="0" fontId="26" fillId="5" borderId="44" xfId="0" applyFont="1" applyFill="1" applyBorder="1" applyAlignment="1">
      <alignment horizontal="center" vertical="center" wrapText="1"/>
    </xf>
    <xf numFmtId="0" fontId="26" fillId="5" borderId="43" xfId="0" applyFont="1" applyFill="1" applyBorder="1" applyAlignment="1">
      <alignment horizontal="center" vertical="center" wrapText="1"/>
    </xf>
    <xf numFmtId="0" fontId="26" fillId="5" borderId="47" xfId="0" applyFont="1" applyFill="1" applyBorder="1" applyAlignment="1">
      <alignment horizontal="center" vertical="center" wrapText="1"/>
    </xf>
    <xf numFmtId="0" fontId="26" fillId="3" borderId="36" xfId="0" applyFont="1" applyFill="1" applyBorder="1" applyAlignment="1">
      <alignment horizontal="center" vertical="center" wrapText="1"/>
    </xf>
    <xf numFmtId="49" fontId="26" fillId="4" borderId="41" xfId="0" applyNumberFormat="1" applyFont="1" applyFill="1" applyBorder="1" applyAlignment="1">
      <alignment horizontal="right" vertical="center" wrapText="1"/>
    </xf>
    <xf numFmtId="0" fontId="26" fillId="3" borderId="44" xfId="0" applyFont="1" applyFill="1" applyBorder="1" applyAlignment="1">
      <alignment horizontal="center" vertical="center" wrapText="1"/>
    </xf>
    <xf numFmtId="0" fontId="29" fillId="4" borderId="41" xfId="0" applyFont="1" applyFill="1" applyBorder="1" applyAlignment="1">
      <alignment horizontal="center" vertical="center" wrapText="1"/>
    </xf>
    <xf numFmtId="0" fontId="29" fillId="4" borderId="35" xfId="0" applyFont="1" applyFill="1" applyBorder="1" applyAlignment="1">
      <alignment horizontal="left" vertical="center" wrapText="1"/>
    </xf>
    <xf numFmtId="49" fontId="29" fillId="4" borderId="35" xfId="0" applyNumberFormat="1" applyFont="1" applyFill="1" applyBorder="1" applyAlignment="1">
      <alignment horizontal="right" vertical="center" wrapText="1"/>
    </xf>
    <xf numFmtId="0" fontId="29" fillId="4" borderId="35" xfId="0" applyFont="1" applyFill="1" applyBorder="1" applyAlignment="1">
      <alignment horizontal="center" vertical="center" wrapText="1"/>
    </xf>
    <xf numFmtId="0" fontId="29" fillId="4" borderId="36" xfId="0" applyFont="1" applyFill="1" applyBorder="1" applyAlignment="1">
      <alignment horizontal="center" vertical="center" wrapText="1"/>
    </xf>
    <xf numFmtId="0" fontId="29" fillId="4" borderId="37" xfId="0" applyFont="1" applyFill="1" applyBorder="1" applyAlignment="1">
      <alignment horizontal="center" vertical="center" wrapText="1"/>
    </xf>
    <xf numFmtId="1" fontId="29" fillId="4" borderId="36" xfId="0" applyNumberFormat="1" applyFont="1" applyFill="1" applyBorder="1" applyAlignment="1">
      <alignment horizontal="center" vertical="center" wrapText="1"/>
    </xf>
    <xf numFmtId="0" fontId="29" fillId="4" borderId="38" xfId="0" applyFont="1" applyFill="1" applyBorder="1" applyAlignment="1">
      <alignment horizontal="center" vertical="center" wrapText="1"/>
    </xf>
    <xf numFmtId="0" fontId="29" fillId="4" borderId="39" xfId="0" applyFont="1" applyFill="1" applyBorder="1" applyAlignment="1">
      <alignment horizontal="center" vertical="center" wrapText="1"/>
    </xf>
    <xf numFmtId="0" fontId="29" fillId="4" borderId="40" xfId="0" applyFont="1" applyFill="1" applyBorder="1" applyAlignment="1">
      <alignment horizontal="center" vertical="center" wrapText="1"/>
    </xf>
    <xf numFmtId="0" fontId="29" fillId="5" borderId="44" xfId="0" applyFont="1" applyFill="1" applyBorder="1" applyAlignment="1">
      <alignment horizontal="center" vertical="center" wrapText="1"/>
    </xf>
    <xf numFmtId="0" fontId="29" fillId="5" borderId="43" xfId="0" applyFont="1" applyFill="1" applyBorder="1" applyAlignment="1">
      <alignment horizontal="center" vertical="center" wrapText="1"/>
    </xf>
    <xf numFmtId="0" fontId="29" fillId="5" borderId="47" xfId="0" applyFont="1" applyFill="1" applyBorder="1" applyAlignment="1">
      <alignment horizontal="center" vertical="center" wrapText="1"/>
    </xf>
    <xf numFmtId="0" fontId="26" fillId="3" borderId="37" xfId="0" applyFont="1" applyFill="1" applyBorder="1" applyAlignment="1">
      <alignment horizontal="center" vertical="center" wrapText="1"/>
    </xf>
    <xf numFmtId="0" fontId="26" fillId="2" borderId="43" xfId="0" applyFont="1" applyFill="1" applyBorder="1" applyAlignment="1">
      <alignment horizontal="center" vertical="center" wrapText="1"/>
    </xf>
    <xf numFmtId="0" fontId="29" fillId="4" borderId="41" xfId="0" applyFont="1" applyFill="1" applyBorder="1" applyAlignment="1">
      <alignment horizontal="center" wrapText="1"/>
    </xf>
    <xf numFmtId="0" fontId="29" fillId="4" borderId="43" xfId="0" applyFont="1" applyFill="1" applyBorder="1" applyAlignment="1">
      <alignment horizontal="center" wrapText="1"/>
    </xf>
    <xf numFmtId="0" fontId="29" fillId="4" borderId="44" xfId="0" applyFont="1" applyFill="1" applyBorder="1" applyAlignment="1">
      <alignment horizontal="center" wrapText="1"/>
    </xf>
    <xf numFmtId="1" fontId="29" fillId="4" borderId="43" xfId="0" applyNumberFormat="1" applyFont="1" applyFill="1" applyBorder="1" applyAlignment="1">
      <alignment horizontal="center" wrapText="1"/>
    </xf>
    <xf numFmtId="0" fontId="29" fillId="4" borderId="45" xfId="0" applyFont="1" applyFill="1" applyBorder="1" applyAlignment="1">
      <alignment horizontal="center" wrapText="1"/>
    </xf>
    <xf numFmtId="0" fontId="29" fillId="4" borderId="46" xfId="0" applyFont="1" applyFill="1" applyBorder="1" applyAlignment="1">
      <alignment horizontal="center" wrapText="1"/>
    </xf>
    <xf numFmtId="0" fontId="29" fillId="4" borderId="47" xfId="0" applyFont="1" applyFill="1" applyBorder="1" applyAlignment="1">
      <alignment horizontal="center" wrapText="1"/>
    </xf>
    <xf numFmtId="0" fontId="29" fillId="4" borderId="44" xfId="0" applyFont="1" applyFill="1" applyBorder="1" applyAlignment="1">
      <alignment horizontal="center" vertical="center" wrapText="1"/>
    </xf>
    <xf numFmtId="0" fontId="29" fillId="4" borderId="43" xfId="0" applyFont="1" applyFill="1" applyBorder="1" applyAlignment="1">
      <alignment horizontal="center" vertical="center" wrapText="1"/>
    </xf>
    <xf numFmtId="0" fontId="27" fillId="4" borderId="6" xfId="0" applyFont="1" applyFill="1" applyBorder="1" applyAlignment="1">
      <alignment vertical="center" wrapText="1"/>
    </xf>
    <xf numFmtId="49" fontId="27" fillId="4" borderId="6" xfId="0" applyNumberFormat="1" applyFont="1" applyFill="1" applyBorder="1" applyAlignment="1">
      <alignment horizontal="right" vertical="center" wrapText="1"/>
    </xf>
    <xf numFmtId="0" fontId="27" fillId="4" borderId="6" xfId="0" applyFont="1" applyFill="1" applyBorder="1" applyAlignment="1">
      <alignment horizontal="center" wrapText="1"/>
    </xf>
    <xf numFmtId="0" fontId="27" fillId="4" borderId="0" xfId="0" applyFont="1" applyFill="1" applyAlignment="1">
      <alignment horizontal="center" wrapText="1"/>
    </xf>
    <xf numFmtId="0" fontId="27" fillId="4" borderId="17" xfId="0" applyFont="1" applyFill="1" applyBorder="1" applyAlignment="1">
      <alignment horizontal="center" wrapText="1"/>
    </xf>
    <xf numFmtId="1" fontId="27" fillId="4" borderId="0" xfId="0" applyNumberFormat="1" applyFont="1" applyFill="1" applyAlignment="1">
      <alignment horizontal="center" wrapText="1"/>
    </xf>
    <xf numFmtId="0" fontId="27" fillId="4" borderId="48" xfId="0" applyFont="1" applyFill="1" applyBorder="1" applyAlignment="1">
      <alignment horizontal="center" wrapText="1"/>
    </xf>
    <xf numFmtId="0" fontId="27" fillId="4" borderId="21" xfId="0" applyFont="1" applyFill="1" applyBorder="1" applyAlignment="1">
      <alignment horizontal="center" wrapText="1"/>
    </xf>
    <xf numFmtId="0" fontId="27" fillId="4" borderId="8" xfId="0" applyFont="1" applyFill="1" applyBorder="1" applyAlignment="1">
      <alignment horizontal="center" wrapText="1"/>
    </xf>
    <xf numFmtId="0" fontId="27" fillId="4" borderId="17" xfId="0" applyFont="1" applyFill="1" applyBorder="1" applyAlignment="1">
      <alignment horizontal="center" vertical="center" wrapText="1"/>
    </xf>
    <xf numFmtId="0" fontId="27" fillId="4" borderId="0" xfId="0" applyFont="1" applyFill="1" applyAlignment="1">
      <alignment horizontal="center" vertical="center" wrapText="1"/>
    </xf>
    <xf numFmtId="0" fontId="27" fillId="5" borderId="17" xfId="0" applyFont="1" applyFill="1" applyBorder="1" applyAlignment="1">
      <alignment horizontal="center" vertical="center" wrapText="1"/>
    </xf>
    <xf numFmtId="0" fontId="27" fillId="5" borderId="0" xfId="0" applyFont="1" applyFill="1" applyAlignment="1">
      <alignment horizontal="center" vertical="center" wrapText="1"/>
    </xf>
    <xf numFmtId="0" fontId="27" fillId="5" borderId="8" xfId="0" applyFont="1" applyFill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0" fontId="30" fillId="4" borderId="0" xfId="0" applyFont="1" applyFill="1" applyAlignment="1">
      <alignment horizontal="center" vertical="center"/>
    </xf>
    <xf numFmtId="0" fontId="25" fillId="4" borderId="49" xfId="0" applyFont="1" applyFill="1" applyBorder="1" applyAlignment="1">
      <alignment vertical="center"/>
    </xf>
    <xf numFmtId="0" fontId="25" fillId="4" borderId="49" xfId="0" applyFont="1" applyFill="1" applyBorder="1" applyAlignment="1">
      <alignment vertical="center" wrapText="1"/>
    </xf>
    <xf numFmtId="0" fontId="25" fillId="4" borderId="49" xfId="0" applyFont="1" applyFill="1" applyBorder="1" applyAlignment="1">
      <alignment horizontal="right" vertical="center"/>
    </xf>
    <xf numFmtId="0" fontId="25" fillId="4" borderId="49" xfId="0" applyFont="1" applyFill="1" applyBorder="1" applyAlignment="1">
      <alignment horizontal="center" vertical="center"/>
    </xf>
    <xf numFmtId="0" fontId="25" fillId="4" borderId="50" xfId="0" applyFont="1" applyFill="1" applyBorder="1" applyAlignment="1">
      <alignment horizontal="center" vertical="center"/>
    </xf>
    <xf numFmtId="0" fontId="25" fillId="4" borderId="20" xfId="0" applyFont="1" applyFill="1" applyBorder="1" applyAlignment="1">
      <alignment horizontal="center" vertical="center"/>
    </xf>
    <xf numFmtId="0" fontId="25" fillId="4" borderId="51" xfId="0" applyFont="1" applyFill="1" applyBorder="1" applyAlignment="1">
      <alignment horizontal="center" vertical="center"/>
    </xf>
    <xf numFmtId="1" fontId="25" fillId="4" borderId="50" xfId="0" applyNumberFormat="1" applyFont="1" applyFill="1" applyBorder="1" applyAlignment="1">
      <alignment horizontal="center" vertical="center"/>
    </xf>
    <xf numFmtId="0" fontId="25" fillId="4" borderId="52" xfId="0" applyFont="1" applyFill="1" applyBorder="1" applyAlignment="1">
      <alignment horizontal="center" vertical="center"/>
    </xf>
    <xf numFmtId="0" fontId="25" fillId="4" borderId="53" xfId="0" applyFont="1" applyFill="1" applyBorder="1" applyAlignment="1">
      <alignment horizontal="center" vertical="center"/>
    </xf>
    <xf numFmtId="0" fontId="25" fillId="4" borderId="16" xfId="0" applyFont="1" applyFill="1" applyBorder="1" applyAlignment="1">
      <alignment horizontal="center" vertical="center"/>
    </xf>
    <xf numFmtId="0" fontId="25" fillId="4" borderId="54" xfId="0" applyFont="1" applyFill="1" applyBorder="1" applyAlignment="1">
      <alignment horizontal="center" vertical="center"/>
    </xf>
    <xf numFmtId="0" fontId="25" fillId="5" borderId="0" xfId="0" applyFont="1" applyFill="1" applyAlignment="1">
      <alignment horizontal="center" vertical="center" wrapText="1"/>
    </xf>
    <xf numFmtId="0" fontId="25" fillId="5" borderId="0" xfId="0" applyFont="1" applyFill="1" applyAlignment="1">
      <alignment horizontal="justify" vertical="center" wrapText="1"/>
    </xf>
    <xf numFmtId="0" fontId="28" fillId="4" borderId="35" xfId="0" applyFont="1" applyFill="1" applyBorder="1" applyAlignment="1">
      <alignment vertical="center"/>
    </xf>
    <xf numFmtId="0" fontId="28" fillId="4" borderId="35" xfId="0" applyFont="1" applyFill="1" applyBorder="1" applyAlignment="1">
      <alignment vertical="center" wrapText="1"/>
    </xf>
    <xf numFmtId="49" fontId="28" fillId="4" borderId="31" xfId="0" applyNumberFormat="1" applyFont="1" applyFill="1" applyBorder="1" applyAlignment="1">
      <alignment horizontal="right" vertical="center"/>
    </xf>
    <xf numFmtId="1" fontId="28" fillId="4" borderId="35" xfId="0" applyNumberFormat="1" applyFont="1" applyFill="1" applyBorder="1" applyAlignment="1">
      <alignment horizontal="center" vertical="center"/>
    </xf>
    <xf numFmtId="0" fontId="28" fillId="4" borderId="36" xfId="0" applyFont="1" applyFill="1" applyBorder="1" applyAlignment="1">
      <alignment horizontal="center" vertical="center"/>
    </xf>
    <xf numFmtId="0" fontId="28" fillId="4" borderId="37" xfId="0" applyFont="1" applyFill="1" applyBorder="1" applyAlignment="1">
      <alignment horizontal="center" vertical="center"/>
    </xf>
    <xf numFmtId="0" fontId="28" fillId="4" borderId="55" xfId="0" applyFont="1" applyFill="1" applyBorder="1" applyAlignment="1">
      <alignment horizontal="center" vertical="center"/>
    </xf>
    <xf numFmtId="1" fontId="28" fillId="4" borderId="36" xfId="0" applyNumberFormat="1" applyFont="1" applyFill="1" applyBorder="1" applyAlignment="1">
      <alignment horizontal="center" vertical="center"/>
    </xf>
    <xf numFmtId="0" fontId="28" fillId="4" borderId="38" xfId="0" applyFont="1" applyFill="1" applyBorder="1" applyAlignment="1">
      <alignment horizontal="center" vertical="center"/>
    </xf>
    <xf numFmtId="0" fontId="28" fillId="4" borderId="39" xfId="0" applyFont="1" applyFill="1" applyBorder="1" applyAlignment="1">
      <alignment horizontal="center" vertical="center"/>
    </xf>
    <xf numFmtId="0" fontId="28" fillId="4" borderId="40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28" fillId="4" borderId="32" xfId="0" applyFont="1" applyFill="1" applyBorder="1" applyAlignment="1">
      <alignment horizontal="center" vertical="center"/>
    </xf>
    <xf numFmtId="0" fontId="28" fillId="4" borderId="34" xfId="0" applyFont="1" applyFill="1" applyBorder="1" applyAlignment="1">
      <alignment horizontal="center" vertical="center"/>
    </xf>
    <xf numFmtId="0" fontId="28" fillId="4" borderId="45" xfId="0" applyFont="1" applyFill="1" applyBorder="1" applyAlignment="1">
      <alignment horizontal="center" vertical="center"/>
    </xf>
    <xf numFmtId="0" fontId="28" fillId="4" borderId="56" xfId="0" applyFont="1" applyFill="1" applyBorder="1" applyAlignment="1">
      <alignment horizontal="center" vertical="center"/>
    </xf>
    <xf numFmtId="0" fontId="28" fillId="5" borderId="0" xfId="0" applyFont="1" applyFill="1" applyAlignment="1">
      <alignment horizontal="center" vertical="center" wrapText="1"/>
    </xf>
    <xf numFmtId="0" fontId="28" fillId="5" borderId="0" xfId="0" applyFont="1" applyFill="1" applyAlignment="1">
      <alignment horizontal="justify" vertical="center" wrapText="1"/>
    </xf>
    <xf numFmtId="0" fontId="28" fillId="4" borderId="41" xfId="0" applyFont="1" applyFill="1" applyBorder="1" applyAlignment="1">
      <alignment vertical="center"/>
    </xf>
    <xf numFmtId="0" fontId="28" fillId="4" borderId="41" xfId="0" applyFont="1" applyFill="1" applyBorder="1" applyAlignment="1">
      <alignment vertical="center" wrapText="1"/>
    </xf>
    <xf numFmtId="49" fontId="28" fillId="4" borderId="35" xfId="0" applyNumberFormat="1" applyFont="1" applyFill="1" applyBorder="1" applyAlignment="1">
      <alignment horizontal="right" vertical="center"/>
    </xf>
    <xf numFmtId="0" fontId="28" fillId="4" borderId="43" xfId="0" applyFont="1" applyFill="1" applyBorder="1" applyAlignment="1">
      <alignment horizontal="center" vertical="center"/>
    </xf>
    <xf numFmtId="0" fontId="28" fillId="4" borderId="44" xfId="0" applyFont="1" applyFill="1" applyBorder="1" applyAlignment="1">
      <alignment horizontal="center" vertical="center"/>
    </xf>
    <xf numFmtId="0" fontId="28" fillId="4" borderId="57" xfId="0" applyFont="1" applyFill="1" applyBorder="1" applyAlignment="1">
      <alignment horizontal="center" vertical="center"/>
    </xf>
    <xf numFmtId="1" fontId="28" fillId="4" borderId="43" xfId="0" applyNumberFormat="1" applyFont="1" applyFill="1" applyBorder="1" applyAlignment="1">
      <alignment horizontal="center" vertical="center"/>
    </xf>
    <xf numFmtId="0" fontId="28" fillId="4" borderId="46" xfId="0" applyFont="1" applyFill="1" applyBorder="1" applyAlignment="1">
      <alignment horizontal="center" vertical="center"/>
    </xf>
    <xf numFmtId="0" fontId="28" fillId="4" borderId="47" xfId="0" applyFont="1" applyFill="1" applyBorder="1" applyAlignment="1">
      <alignment horizontal="center" vertical="center"/>
    </xf>
    <xf numFmtId="0" fontId="28" fillId="3" borderId="47" xfId="0" applyFont="1" applyFill="1" applyBorder="1" applyAlignment="1">
      <alignment horizontal="center" vertical="center"/>
    </xf>
    <xf numFmtId="0" fontId="28" fillId="4" borderId="8" xfId="0" applyFont="1" applyFill="1" applyBorder="1" applyAlignment="1">
      <alignment horizontal="center" vertical="center"/>
    </xf>
    <xf numFmtId="49" fontId="28" fillId="4" borderId="41" xfId="0" applyNumberFormat="1" applyFont="1" applyFill="1" applyBorder="1" applyAlignment="1">
      <alignment horizontal="right" vertical="center"/>
    </xf>
    <xf numFmtId="0" fontId="28" fillId="4" borderId="58" xfId="0" applyFont="1" applyFill="1" applyBorder="1" applyAlignment="1">
      <alignment horizontal="center" vertical="center"/>
    </xf>
    <xf numFmtId="0" fontId="28" fillId="12" borderId="44" xfId="0" applyFont="1" applyFill="1" applyBorder="1" applyAlignment="1">
      <alignment horizontal="center" vertical="center"/>
    </xf>
    <xf numFmtId="0" fontId="28" fillId="12" borderId="57" xfId="0" applyFont="1" applyFill="1" applyBorder="1" applyAlignment="1">
      <alignment horizontal="center" vertical="center"/>
    </xf>
    <xf numFmtId="0" fontId="28" fillId="12" borderId="47" xfId="0" applyFont="1" applyFill="1" applyBorder="1" applyAlignment="1">
      <alignment horizontal="center" vertical="center"/>
    </xf>
    <xf numFmtId="0" fontId="28" fillId="3" borderId="45" xfId="0" applyFont="1" applyFill="1" applyBorder="1" applyAlignment="1">
      <alignment horizontal="center" vertical="center"/>
    </xf>
    <xf numFmtId="0" fontId="28" fillId="3" borderId="44" xfId="0" applyFont="1" applyFill="1" applyBorder="1" applyAlignment="1">
      <alignment horizontal="center" vertical="center"/>
    </xf>
    <xf numFmtId="0" fontId="28" fillId="4" borderId="42" xfId="0" applyFont="1" applyFill="1" applyBorder="1" applyAlignment="1">
      <alignment vertical="center" wrapText="1"/>
    </xf>
    <xf numFmtId="0" fontId="28" fillId="4" borderId="59" xfId="0" applyFont="1" applyFill="1" applyBorder="1" applyAlignment="1">
      <alignment horizontal="center" vertical="center"/>
    </xf>
    <xf numFmtId="0" fontId="28" fillId="4" borderId="60" xfId="0" applyFont="1" applyFill="1" applyBorder="1" applyAlignment="1">
      <alignment horizontal="center" vertical="center"/>
    </xf>
    <xf numFmtId="0" fontId="28" fillId="4" borderId="19" xfId="0" applyFont="1" applyFill="1" applyBorder="1" applyAlignment="1">
      <alignment horizontal="center" vertical="center"/>
    </xf>
    <xf numFmtId="1" fontId="28" fillId="4" borderId="59" xfId="0" applyNumberFormat="1" applyFont="1" applyFill="1" applyBorder="1" applyAlignment="1">
      <alignment horizontal="center" vertical="center"/>
    </xf>
    <xf numFmtId="0" fontId="28" fillId="4" borderId="61" xfId="0" applyFont="1" applyFill="1" applyBorder="1" applyAlignment="1">
      <alignment horizontal="center" vertical="center"/>
    </xf>
    <xf numFmtId="0" fontId="28" fillId="4" borderId="18" xfId="0" applyFont="1" applyFill="1" applyBorder="1" applyAlignment="1">
      <alignment horizontal="center" vertical="center"/>
    </xf>
    <xf numFmtId="0" fontId="28" fillId="4" borderId="62" xfId="0" applyFont="1" applyFill="1" applyBorder="1" applyAlignment="1">
      <alignment horizontal="center" vertical="center"/>
    </xf>
    <xf numFmtId="0" fontId="28" fillId="4" borderId="64" xfId="0" applyFont="1" applyFill="1" applyBorder="1" applyAlignment="1">
      <alignment horizontal="center" vertical="center"/>
    </xf>
    <xf numFmtId="49" fontId="28" fillId="4" borderId="42" xfId="0" applyNumberFormat="1" applyFont="1" applyFill="1" applyBorder="1" applyAlignment="1">
      <alignment horizontal="right" vertical="center"/>
    </xf>
    <xf numFmtId="0" fontId="28" fillId="4" borderId="63" xfId="0" applyFont="1" applyFill="1" applyBorder="1" applyAlignment="1">
      <alignment horizontal="center" vertical="center"/>
    </xf>
    <xf numFmtId="0" fontId="28" fillId="3" borderId="0" xfId="0" applyFont="1" applyFill="1" applyAlignment="1">
      <alignment horizontal="center" vertical="center"/>
    </xf>
    <xf numFmtId="0" fontId="30" fillId="4" borderId="42" xfId="0" applyFont="1" applyFill="1" applyBorder="1" applyAlignment="1">
      <alignment vertical="center"/>
    </xf>
    <xf numFmtId="0" fontId="30" fillId="4" borderId="42" xfId="0" applyFont="1" applyFill="1" applyBorder="1" applyAlignment="1">
      <alignment vertical="center" wrapText="1"/>
    </xf>
    <xf numFmtId="0" fontId="30" fillId="4" borderId="42" xfId="0" applyFont="1" applyFill="1" applyBorder="1" applyAlignment="1">
      <alignment horizontal="right" vertical="center"/>
    </xf>
    <xf numFmtId="0" fontId="30" fillId="4" borderId="42" xfId="0" applyFont="1" applyFill="1" applyBorder="1" applyAlignment="1">
      <alignment horizontal="center" vertical="center"/>
    </xf>
    <xf numFmtId="0" fontId="30" fillId="4" borderId="59" xfId="0" applyFont="1" applyFill="1" applyBorder="1" applyAlignment="1">
      <alignment horizontal="center" vertical="center"/>
    </xf>
    <xf numFmtId="0" fontId="30" fillId="4" borderId="60" xfId="0" applyFont="1" applyFill="1" applyBorder="1" applyAlignment="1">
      <alignment horizontal="center" vertical="center"/>
    </xf>
    <xf numFmtId="0" fontId="30" fillId="4" borderId="19" xfId="0" applyFont="1" applyFill="1" applyBorder="1" applyAlignment="1">
      <alignment horizontal="center" vertical="center"/>
    </xf>
    <xf numFmtId="1" fontId="30" fillId="4" borderId="59" xfId="0" applyNumberFormat="1" applyFont="1" applyFill="1" applyBorder="1" applyAlignment="1">
      <alignment horizontal="center" vertical="center"/>
    </xf>
    <xf numFmtId="0" fontId="30" fillId="4" borderId="61" xfId="0" applyFont="1" applyFill="1" applyBorder="1" applyAlignment="1">
      <alignment horizontal="center" vertical="center"/>
    </xf>
    <xf numFmtId="0" fontId="30" fillId="4" borderId="18" xfId="0" applyFont="1" applyFill="1" applyBorder="1" applyAlignment="1">
      <alignment horizontal="center" vertical="center"/>
    </xf>
    <xf numFmtId="0" fontId="30" fillId="4" borderId="62" xfId="0" applyFont="1" applyFill="1" applyBorder="1" applyAlignment="1">
      <alignment horizontal="center" vertical="center"/>
    </xf>
    <xf numFmtId="0" fontId="30" fillId="4" borderId="65" xfId="0" applyFont="1" applyFill="1" applyBorder="1" applyAlignment="1">
      <alignment horizontal="center" vertical="center"/>
    </xf>
    <xf numFmtId="0" fontId="30" fillId="4" borderId="66" xfId="0" applyFont="1" applyFill="1" applyBorder="1" applyAlignment="1">
      <alignment horizontal="center" vertical="center"/>
    </xf>
    <xf numFmtId="0" fontId="30" fillId="4" borderId="67" xfId="0" applyFont="1" applyFill="1" applyBorder="1" applyAlignment="1">
      <alignment horizontal="center" vertical="center"/>
    </xf>
    <xf numFmtId="0" fontId="30" fillId="4" borderId="68" xfId="0" applyFont="1" applyFill="1" applyBorder="1" applyAlignment="1">
      <alignment horizontal="center" vertical="center"/>
    </xf>
    <xf numFmtId="0" fontId="25" fillId="4" borderId="49" xfId="0" applyFont="1" applyFill="1" applyBorder="1" applyAlignment="1">
      <alignment horizontal="left" vertical="center"/>
    </xf>
    <xf numFmtId="0" fontId="25" fillId="4" borderId="49" xfId="0" applyFont="1" applyFill="1" applyBorder="1" applyAlignment="1">
      <alignment horizontal="left" vertical="center" wrapText="1"/>
    </xf>
    <xf numFmtId="1" fontId="25" fillId="4" borderId="49" xfId="0" applyNumberFormat="1" applyFont="1" applyFill="1" applyBorder="1" applyAlignment="1">
      <alignment horizontal="center" vertical="center"/>
    </xf>
    <xf numFmtId="0" fontId="25" fillId="5" borderId="52" xfId="0" applyFont="1" applyFill="1" applyBorder="1" applyAlignment="1">
      <alignment horizontal="center" vertical="center"/>
    </xf>
    <xf numFmtId="0" fontId="25" fillId="5" borderId="51" xfId="0" applyFont="1" applyFill="1" applyBorder="1" applyAlignment="1">
      <alignment horizontal="center" vertical="center"/>
    </xf>
    <xf numFmtId="0" fontId="25" fillId="5" borderId="20" xfId="0" applyFont="1" applyFill="1" applyBorder="1" applyAlignment="1">
      <alignment horizontal="center" vertical="center"/>
    </xf>
    <xf numFmtId="0" fontId="25" fillId="5" borderId="54" xfId="0" applyFont="1" applyFill="1" applyBorder="1" applyAlignment="1">
      <alignment horizontal="center" vertical="center"/>
    </xf>
    <xf numFmtId="0" fontId="28" fillId="4" borderId="35" xfId="0" applyFont="1" applyFill="1" applyBorder="1" applyAlignment="1">
      <alignment horizontal="left" vertical="center"/>
    </xf>
    <xf numFmtId="1" fontId="28" fillId="4" borderId="41" xfId="0" applyNumberFormat="1" applyFont="1" applyFill="1" applyBorder="1" applyAlignment="1">
      <alignment horizontal="center" vertical="center"/>
    </xf>
    <xf numFmtId="0" fontId="28" fillId="4" borderId="69" xfId="0" applyFont="1" applyFill="1" applyBorder="1" applyAlignment="1">
      <alignment horizontal="center" vertical="center"/>
    </xf>
    <xf numFmtId="0" fontId="28" fillId="14" borderId="45" xfId="0" applyFont="1" applyFill="1" applyBorder="1" applyAlignment="1">
      <alignment horizontal="center" vertical="center"/>
    </xf>
    <xf numFmtId="0" fontId="28" fillId="5" borderId="57" xfId="0" applyFont="1" applyFill="1" applyBorder="1" applyAlignment="1">
      <alignment horizontal="center" vertical="center"/>
    </xf>
    <xf numFmtId="0" fontId="28" fillId="5" borderId="44" xfId="0" applyFont="1" applyFill="1" applyBorder="1" applyAlignment="1">
      <alignment horizontal="center" vertical="center"/>
    </xf>
    <xf numFmtId="0" fontId="28" fillId="5" borderId="47" xfId="0" applyFont="1" applyFill="1" applyBorder="1" applyAlignment="1">
      <alignment horizontal="center" vertical="center"/>
    </xf>
    <xf numFmtId="0" fontId="28" fillId="5" borderId="58" xfId="0" applyFont="1" applyFill="1" applyBorder="1" applyAlignment="1">
      <alignment horizontal="center" vertical="center"/>
    </xf>
    <xf numFmtId="0" fontId="28" fillId="5" borderId="69" xfId="0" applyFont="1" applyFill="1" applyBorder="1" applyAlignment="1">
      <alignment horizontal="center" vertical="center"/>
    </xf>
    <xf numFmtId="0" fontId="28" fillId="4" borderId="41" xfId="0" applyFont="1" applyFill="1" applyBorder="1" applyAlignment="1">
      <alignment horizontal="left" vertical="center"/>
    </xf>
    <xf numFmtId="0" fontId="28" fillId="5" borderId="45" xfId="0" applyFont="1" applyFill="1" applyBorder="1" applyAlignment="1">
      <alignment horizontal="center" vertical="center"/>
    </xf>
    <xf numFmtId="0" fontId="28" fillId="13" borderId="44" xfId="0" applyFont="1" applyFill="1" applyBorder="1" applyAlignment="1">
      <alignment horizontal="center" vertical="center"/>
    </xf>
    <xf numFmtId="0" fontId="28" fillId="4" borderId="35" xfId="0" applyFont="1" applyFill="1" applyBorder="1" applyAlignment="1">
      <alignment horizontal="left" vertical="center" wrapText="1"/>
    </xf>
    <xf numFmtId="0" fontId="28" fillId="4" borderId="70" xfId="0" applyFont="1" applyFill="1" applyBorder="1" applyAlignment="1">
      <alignment horizontal="center" vertical="center"/>
    </xf>
    <xf numFmtId="0" fontId="28" fillId="4" borderId="71" xfId="0" applyFont="1" applyFill="1" applyBorder="1" applyAlignment="1">
      <alignment horizontal="center" vertical="center"/>
    </xf>
    <xf numFmtId="0" fontId="28" fillId="5" borderId="38" xfId="0" applyFont="1" applyFill="1" applyBorder="1" applyAlignment="1">
      <alignment horizontal="center" vertical="center"/>
    </xf>
    <xf numFmtId="0" fontId="28" fillId="13" borderId="55" xfId="0" applyFont="1" applyFill="1" applyBorder="1" applyAlignment="1">
      <alignment horizontal="center" vertical="center"/>
    </xf>
    <xf numFmtId="0" fontId="28" fillId="5" borderId="37" xfId="0" applyFont="1" applyFill="1" applyBorder="1" applyAlignment="1">
      <alignment horizontal="center" vertical="center"/>
    </xf>
    <xf numFmtId="0" fontId="28" fillId="5" borderId="40" xfId="0" applyFont="1" applyFill="1" applyBorder="1" applyAlignment="1">
      <alignment horizontal="center" vertical="center"/>
    </xf>
    <xf numFmtId="0" fontId="28" fillId="5" borderId="71" xfId="0" applyFont="1" applyFill="1" applyBorder="1" applyAlignment="1">
      <alignment horizontal="center" vertical="center"/>
    </xf>
    <xf numFmtId="0" fontId="28" fillId="5" borderId="55" xfId="0" applyFont="1" applyFill="1" applyBorder="1" applyAlignment="1">
      <alignment horizontal="center" vertical="center"/>
    </xf>
    <xf numFmtId="0" fontId="28" fillId="13" borderId="37" xfId="0" applyFont="1" applyFill="1" applyBorder="1" applyAlignment="1">
      <alignment horizontal="center" vertical="center"/>
    </xf>
    <xf numFmtId="0" fontId="28" fillId="14" borderId="38" xfId="0" applyFont="1" applyFill="1" applyBorder="1" applyAlignment="1">
      <alignment horizontal="center" vertical="center"/>
    </xf>
    <xf numFmtId="0" fontId="28" fillId="13" borderId="38" xfId="0" applyFont="1" applyFill="1" applyBorder="1" applyAlignment="1">
      <alignment horizontal="center" vertical="center"/>
    </xf>
    <xf numFmtId="0" fontId="28" fillId="13" borderId="40" xfId="0" applyFont="1" applyFill="1" applyBorder="1" applyAlignment="1">
      <alignment horizontal="center" vertical="center"/>
    </xf>
    <xf numFmtId="0" fontId="30" fillId="4" borderId="35" xfId="0" applyFont="1" applyFill="1" applyBorder="1" applyAlignment="1">
      <alignment horizontal="left" vertical="center"/>
    </xf>
    <xf numFmtId="0" fontId="30" fillId="4" borderId="35" xfId="0" applyFont="1" applyFill="1" applyBorder="1" applyAlignment="1">
      <alignment horizontal="left" vertical="center" wrapText="1"/>
    </xf>
    <xf numFmtId="49" fontId="30" fillId="4" borderId="35" xfId="0" applyNumberFormat="1" applyFont="1" applyFill="1" applyBorder="1" applyAlignment="1">
      <alignment horizontal="right" vertical="center"/>
    </xf>
    <xf numFmtId="1" fontId="30" fillId="4" borderId="41" xfId="0" applyNumberFormat="1" applyFont="1" applyFill="1" applyBorder="1" applyAlignment="1">
      <alignment horizontal="center" vertical="center"/>
    </xf>
    <xf numFmtId="0" fontId="30" fillId="4" borderId="36" xfId="0" applyFont="1" applyFill="1" applyBorder="1" applyAlignment="1">
      <alignment horizontal="center" vertical="center"/>
    </xf>
    <xf numFmtId="0" fontId="30" fillId="4" borderId="70" xfId="0" applyFont="1" applyFill="1" applyBorder="1" applyAlignment="1">
      <alignment horizontal="center" vertical="center"/>
    </xf>
    <xf numFmtId="0" fontId="30" fillId="4" borderId="71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1" fontId="30" fillId="4" borderId="36" xfId="0" applyNumberFormat="1" applyFont="1" applyFill="1" applyBorder="1" applyAlignment="1">
      <alignment horizontal="center" vertical="center"/>
    </xf>
    <xf numFmtId="0" fontId="30" fillId="4" borderId="38" xfId="0" applyFont="1" applyFill="1" applyBorder="1" applyAlignment="1">
      <alignment horizontal="center" vertical="center"/>
    </xf>
    <xf numFmtId="0" fontId="30" fillId="4" borderId="40" xfId="0" applyFont="1" applyFill="1" applyBorder="1" applyAlignment="1">
      <alignment horizontal="center" vertical="center"/>
    </xf>
    <xf numFmtId="0" fontId="30" fillId="5" borderId="38" xfId="0" applyFont="1" applyFill="1" applyBorder="1" applyAlignment="1">
      <alignment horizontal="center" vertical="center"/>
    </xf>
    <xf numFmtId="0" fontId="30" fillId="5" borderId="55" xfId="0" applyFont="1" applyFill="1" applyBorder="1" applyAlignment="1">
      <alignment horizontal="center" vertical="center"/>
    </xf>
    <xf numFmtId="0" fontId="30" fillId="5" borderId="37" xfId="0" applyFont="1" applyFill="1" applyBorder="1" applyAlignment="1">
      <alignment horizontal="center" vertical="center"/>
    </xf>
    <xf numFmtId="0" fontId="30" fillId="5" borderId="40" xfId="0" applyFont="1" applyFill="1" applyBorder="1" applyAlignment="1">
      <alignment horizontal="center" vertical="center"/>
    </xf>
    <xf numFmtId="0" fontId="30" fillId="5" borderId="68" xfId="0" applyFont="1" applyFill="1" applyBorder="1" applyAlignment="1">
      <alignment horizontal="center" vertical="center"/>
    </xf>
    <xf numFmtId="0" fontId="25" fillId="4" borderId="15" xfId="0" applyFont="1" applyFill="1" applyBorder="1" applyAlignment="1">
      <alignment vertical="center"/>
    </xf>
    <xf numFmtId="49" fontId="25" fillId="4" borderId="49" xfId="0" applyNumberFormat="1" applyFont="1" applyFill="1" applyBorder="1" applyAlignment="1">
      <alignment horizontal="right" vertical="center"/>
    </xf>
    <xf numFmtId="0" fontId="25" fillId="5" borderId="50" xfId="0" applyFont="1" applyFill="1" applyBorder="1" applyAlignment="1">
      <alignment horizontal="center" vertical="center"/>
    </xf>
    <xf numFmtId="0" fontId="25" fillId="5" borderId="16" xfId="0" applyFont="1" applyFill="1" applyBorder="1" applyAlignment="1">
      <alignment horizontal="center" vertical="center"/>
    </xf>
    <xf numFmtId="0" fontId="25" fillId="4" borderId="9" xfId="0" applyFont="1" applyFill="1" applyBorder="1" applyAlignment="1">
      <alignment vertical="center"/>
    </xf>
    <xf numFmtId="0" fontId="25" fillId="4" borderId="25" xfId="0" applyFont="1" applyFill="1" applyBorder="1" applyAlignment="1">
      <alignment vertical="center" wrapText="1"/>
    </xf>
    <xf numFmtId="49" fontId="25" fillId="4" borderId="1" xfId="0" applyNumberFormat="1" applyFont="1" applyFill="1" applyBorder="1" applyAlignment="1">
      <alignment horizontal="right" vertical="center"/>
    </xf>
    <xf numFmtId="1" fontId="25" fillId="4" borderId="25" xfId="0" applyNumberFormat="1" applyFont="1" applyFill="1" applyBorder="1" applyAlignment="1">
      <alignment horizontal="center" vertical="center"/>
    </xf>
    <xf numFmtId="1" fontId="25" fillId="4" borderId="26" xfId="0" applyNumberFormat="1" applyFont="1" applyFill="1" applyBorder="1" applyAlignment="1">
      <alignment horizontal="center" vertical="center"/>
    </xf>
    <xf numFmtId="1" fontId="25" fillId="4" borderId="10" xfId="0" applyNumberFormat="1" applyFont="1" applyFill="1" applyBorder="1" applyAlignment="1">
      <alignment horizontal="center" vertical="center"/>
    </xf>
    <xf numFmtId="1" fontId="25" fillId="4" borderId="27" xfId="0" applyNumberFormat="1" applyFont="1" applyFill="1" applyBorder="1" applyAlignment="1">
      <alignment horizontal="center" vertical="center"/>
    </xf>
    <xf numFmtId="0" fontId="25" fillId="4" borderId="15" xfId="0" applyFont="1" applyFill="1" applyBorder="1" applyAlignment="1">
      <alignment horizontal="left" vertical="center"/>
    </xf>
    <xf numFmtId="49" fontId="25" fillId="4" borderId="50" xfId="0" applyNumberFormat="1" applyFont="1" applyFill="1" applyBorder="1" applyAlignment="1">
      <alignment horizontal="right" vertical="center"/>
    </xf>
    <xf numFmtId="0" fontId="25" fillId="2" borderId="20" xfId="0" applyFont="1" applyFill="1" applyBorder="1" applyAlignment="1">
      <alignment horizontal="center" vertical="center"/>
    </xf>
    <xf numFmtId="0" fontId="28" fillId="4" borderId="31" xfId="0" applyFont="1" applyFill="1" applyBorder="1" applyAlignment="1">
      <alignment horizontal="left" vertical="center"/>
    </xf>
    <xf numFmtId="0" fontId="28" fillId="4" borderId="34" xfId="0" applyFont="1" applyFill="1" applyBorder="1" applyAlignment="1">
      <alignment horizontal="left" vertical="center" wrapText="1"/>
    </xf>
    <xf numFmtId="1" fontId="28" fillId="4" borderId="31" xfId="0" applyNumberFormat="1" applyFont="1" applyFill="1" applyBorder="1" applyAlignment="1">
      <alignment horizontal="center" vertical="center"/>
    </xf>
    <xf numFmtId="0" fontId="28" fillId="4" borderId="31" xfId="0" applyFont="1" applyFill="1" applyBorder="1" applyAlignment="1">
      <alignment horizontal="center" vertical="center"/>
    </xf>
    <xf numFmtId="0" fontId="28" fillId="4" borderId="14" xfId="0" applyFont="1" applyFill="1" applyBorder="1" applyAlignment="1">
      <alignment horizontal="center" vertical="center"/>
    </xf>
    <xf numFmtId="1" fontId="28" fillId="4" borderId="13" xfId="0" applyNumberFormat="1" applyFont="1" applyFill="1" applyBorder="1" applyAlignment="1">
      <alignment horizontal="center" vertical="center"/>
    </xf>
    <xf numFmtId="0" fontId="28" fillId="4" borderId="12" xfId="0" applyFont="1" applyFill="1" applyBorder="1" applyAlignment="1">
      <alignment horizontal="center" vertical="center"/>
    </xf>
    <xf numFmtId="0" fontId="28" fillId="3" borderId="34" xfId="0" applyFont="1" applyFill="1" applyBorder="1" applyAlignment="1">
      <alignment horizontal="center" vertical="center"/>
    </xf>
    <xf numFmtId="0" fontId="28" fillId="4" borderId="40" xfId="0" applyFont="1" applyFill="1" applyBorder="1" applyAlignment="1">
      <alignment horizontal="left" vertical="center" wrapText="1"/>
    </xf>
    <xf numFmtId="0" fontId="28" fillId="4" borderId="35" xfId="0" applyFont="1" applyFill="1" applyBorder="1" applyAlignment="1">
      <alignment horizontal="center" vertical="center"/>
    </xf>
    <xf numFmtId="0" fontId="28" fillId="3" borderId="40" xfId="0" applyFont="1" applyFill="1" applyBorder="1" applyAlignment="1">
      <alignment horizontal="center" vertical="center"/>
    </xf>
    <xf numFmtId="0" fontId="28" fillId="4" borderId="47" xfId="0" applyFont="1" applyFill="1" applyBorder="1" applyAlignment="1">
      <alignment vertical="center" wrapText="1"/>
    </xf>
    <xf numFmtId="0" fontId="28" fillId="4" borderId="41" xfId="0" applyFont="1" applyFill="1" applyBorder="1" applyAlignment="1">
      <alignment horizontal="center" vertical="center"/>
    </xf>
    <xf numFmtId="0" fontId="26" fillId="4" borderId="45" xfId="0" applyFont="1" applyFill="1" applyBorder="1" applyAlignment="1">
      <alignment horizontal="center" vertical="center"/>
    </xf>
    <xf numFmtId="0" fontId="26" fillId="4" borderId="57" xfId="0" applyFont="1" applyFill="1" applyBorder="1" applyAlignment="1">
      <alignment horizontal="center" vertical="center"/>
    </xf>
    <xf numFmtId="0" fontId="26" fillId="4" borderId="44" xfId="0" applyFont="1" applyFill="1" applyBorder="1" applyAlignment="1">
      <alignment horizontal="center" vertical="center"/>
    </xf>
    <xf numFmtId="0" fontId="26" fillId="3" borderId="47" xfId="0" applyFont="1" applyFill="1" applyBorder="1" applyAlignment="1">
      <alignment horizontal="center" vertical="center"/>
    </xf>
    <xf numFmtId="0" fontId="26" fillId="4" borderId="69" xfId="0" applyFont="1" applyFill="1" applyBorder="1" applyAlignment="1">
      <alignment horizontal="center" vertical="center"/>
    </xf>
    <xf numFmtId="0" fontId="26" fillId="4" borderId="58" xfId="0" applyFont="1" applyFill="1" applyBorder="1" applyAlignment="1">
      <alignment horizontal="center" vertical="center"/>
    </xf>
    <xf numFmtId="0" fontId="28" fillId="4" borderId="17" xfId="0" applyFont="1" applyFill="1" applyBorder="1" applyAlignment="1">
      <alignment vertical="center"/>
    </xf>
    <xf numFmtId="0" fontId="26" fillId="3" borderId="44" xfId="0" applyFont="1" applyFill="1" applyBorder="1" applyAlignment="1">
      <alignment horizontal="center" vertical="center"/>
    </xf>
    <xf numFmtId="0" fontId="28" fillId="4" borderId="74" xfId="0" applyFont="1" applyFill="1" applyBorder="1" applyAlignment="1">
      <alignment vertical="center"/>
    </xf>
    <xf numFmtId="49" fontId="28" fillId="4" borderId="43" xfId="0" applyNumberFormat="1" applyFont="1" applyFill="1" applyBorder="1" applyAlignment="1">
      <alignment horizontal="right" vertical="center"/>
    </xf>
    <xf numFmtId="0" fontId="28" fillId="4" borderId="42" xfId="0" applyFont="1" applyFill="1" applyBorder="1" applyAlignment="1">
      <alignment horizontal="center" vertical="center"/>
    </xf>
    <xf numFmtId="0" fontId="28" fillId="4" borderId="61" xfId="0" applyFont="1" applyFill="1" applyBorder="1" applyAlignment="1">
      <alignment vertical="center"/>
    </xf>
    <xf numFmtId="0" fontId="28" fillId="4" borderId="60" xfId="0" applyFont="1" applyFill="1" applyBorder="1" applyAlignment="1">
      <alignment vertical="center"/>
    </xf>
    <xf numFmtId="0" fontId="30" fillId="4" borderId="64" xfId="0" applyFont="1" applyFill="1" applyBorder="1" applyAlignment="1">
      <alignment horizontal="center" vertical="center"/>
    </xf>
    <xf numFmtId="0" fontId="25" fillId="2" borderId="54" xfId="0" applyFont="1" applyFill="1" applyBorder="1" applyAlignment="1">
      <alignment horizontal="center" vertical="center"/>
    </xf>
    <xf numFmtId="0" fontId="28" fillId="4" borderId="31" xfId="0" applyFont="1" applyFill="1" applyBorder="1" applyAlignment="1">
      <alignment vertical="center"/>
    </xf>
    <xf numFmtId="0" fontId="28" fillId="4" borderId="40" xfId="0" applyFont="1" applyFill="1" applyBorder="1" applyAlignment="1">
      <alignment vertical="center" wrapText="1"/>
    </xf>
    <xf numFmtId="0" fontId="26" fillId="4" borderId="47" xfId="0" applyFont="1" applyFill="1" applyBorder="1" applyAlignment="1">
      <alignment horizontal="center" vertical="center"/>
    </xf>
    <xf numFmtId="0" fontId="26" fillId="3" borderId="58" xfId="0" applyFont="1" applyFill="1" applyBorder="1" applyAlignment="1">
      <alignment horizontal="center" vertical="center"/>
    </xf>
    <xf numFmtId="0" fontId="28" fillId="4" borderId="19" xfId="0" applyFont="1" applyFill="1" applyBorder="1" applyAlignment="1">
      <alignment vertical="center"/>
    </xf>
    <xf numFmtId="0" fontId="28" fillId="4" borderId="62" xfId="0" applyFont="1" applyFill="1" applyBorder="1" applyAlignment="1">
      <alignment vertical="center"/>
    </xf>
    <xf numFmtId="0" fontId="28" fillId="4" borderId="31" xfId="0" applyFont="1" applyFill="1" applyBorder="1" applyAlignment="1">
      <alignment vertical="center" wrapText="1"/>
    </xf>
    <xf numFmtId="0" fontId="28" fillId="3" borderId="32" xfId="0" applyFont="1" applyFill="1" applyBorder="1" applyAlignment="1">
      <alignment horizontal="center" vertical="center"/>
    </xf>
    <xf numFmtId="0" fontId="28" fillId="4" borderId="69" xfId="0" applyFont="1" applyFill="1" applyBorder="1" applyAlignment="1">
      <alignment vertical="center"/>
    </xf>
    <xf numFmtId="0" fontId="28" fillId="3" borderId="58" xfId="0" applyFont="1" applyFill="1" applyBorder="1" applyAlignment="1">
      <alignment horizontal="center" vertical="center"/>
    </xf>
    <xf numFmtId="0" fontId="28" fillId="4" borderId="75" xfId="0" applyFont="1" applyFill="1" applyBorder="1" applyAlignment="1">
      <alignment vertical="center"/>
    </xf>
    <xf numFmtId="0" fontId="28" fillId="4" borderId="74" xfId="0" applyFont="1" applyFill="1" applyBorder="1" applyAlignment="1">
      <alignment vertical="center" wrapText="1"/>
    </xf>
    <xf numFmtId="49" fontId="28" fillId="4" borderId="76" xfId="0" applyNumberFormat="1" applyFont="1" applyFill="1" applyBorder="1" applyAlignment="1">
      <alignment horizontal="right" vertical="center"/>
    </xf>
    <xf numFmtId="0" fontId="28" fillId="4" borderId="74" xfId="0" applyFont="1" applyFill="1" applyBorder="1" applyAlignment="1">
      <alignment horizontal="center" vertical="center"/>
    </xf>
    <xf numFmtId="0" fontId="28" fillId="4" borderId="67" xfId="0" applyFont="1" applyFill="1" applyBorder="1" applyAlignment="1">
      <alignment horizontal="center" vertical="center"/>
    </xf>
    <xf numFmtId="0" fontId="28" fillId="4" borderId="77" xfId="0" applyFont="1" applyFill="1" applyBorder="1" applyAlignment="1">
      <alignment horizontal="center" vertical="center"/>
    </xf>
    <xf numFmtId="0" fontId="28" fillId="4" borderId="65" xfId="0" applyFont="1" applyFill="1" applyBorder="1" applyAlignment="1">
      <alignment horizontal="center" vertical="center"/>
    </xf>
    <xf numFmtId="1" fontId="28" fillId="4" borderId="76" xfId="0" applyNumberFormat="1" applyFont="1" applyFill="1" applyBorder="1" applyAlignment="1">
      <alignment horizontal="center" vertical="center"/>
    </xf>
    <xf numFmtId="0" fontId="28" fillId="4" borderId="78" xfId="0" applyFont="1" applyFill="1" applyBorder="1" applyAlignment="1">
      <alignment horizontal="center" vertical="center"/>
    </xf>
    <xf numFmtId="0" fontId="28" fillId="4" borderId="66" xfId="0" applyFont="1" applyFill="1" applyBorder="1" applyAlignment="1">
      <alignment horizontal="center" vertical="center"/>
    </xf>
    <xf numFmtId="0" fontId="28" fillId="5" borderId="67" xfId="0" applyFont="1" applyFill="1" applyBorder="1" applyAlignment="1">
      <alignment vertical="center"/>
    </xf>
    <xf numFmtId="0" fontId="28" fillId="5" borderId="77" xfId="0" applyFont="1" applyFill="1" applyBorder="1" applyAlignment="1">
      <alignment vertical="center"/>
    </xf>
    <xf numFmtId="0" fontId="28" fillId="5" borderId="65" xfId="0" applyFont="1" applyFill="1" applyBorder="1" applyAlignment="1">
      <alignment vertical="center"/>
    </xf>
    <xf numFmtId="0" fontId="28" fillId="4" borderId="66" xfId="0" applyFont="1" applyFill="1" applyBorder="1" applyAlignment="1">
      <alignment vertical="center"/>
    </xf>
    <xf numFmtId="0" fontId="28" fillId="5" borderId="65" xfId="0" applyFont="1" applyFill="1" applyBorder="1" applyAlignment="1">
      <alignment horizontal="center" vertical="center"/>
    </xf>
    <xf numFmtId="0" fontId="28" fillId="5" borderId="68" xfId="0" applyFont="1" applyFill="1" applyBorder="1" applyAlignment="1">
      <alignment horizontal="center" vertical="center"/>
    </xf>
    <xf numFmtId="0" fontId="25" fillId="14" borderId="51" xfId="0" applyFont="1" applyFill="1" applyBorder="1" applyAlignment="1">
      <alignment horizontal="center" vertical="center"/>
    </xf>
    <xf numFmtId="0" fontId="31" fillId="5" borderId="0" xfId="0" applyFont="1" applyFill="1" applyAlignment="1">
      <alignment horizontal="center" vertical="center" wrapText="1"/>
    </xf>
    <xf numFmtId="0" fontId="28" fillId="5" borderId="14" xfId="0" applyFont="1" applyFill="1" applyBorder="1" applyAlignment="1">
      <alignment horizontal="center" vertical="center"/>
    </xf>
    <xf numFmtId="0" fontId="28" fillId="3" borderId="12" xfId="0" applyFont="1" applyFill="1" applyBorder="1" applyAlignment="1">
      <alignment horizontal="center" vertical="center"/>
    </xf>
    <xf numFmtId="0" fontId="28" fillId="4" borderId="48" xfId="0" applyFont="1" applyFill="1" applyBorder="1" applyAlignment="1">
      <alignment horizontal="center" vertical="center"/>
    </xf>
    <xf numFmtId="1" fontId="28" fillId="4" borderId="58" xfId="0" applyNumberFormat="1" applyFont="1" applyFill="1" applyBorder="1" applyAlignment="1">
      <alignment horizontal="center" vertical="center"/>
    </xf>
    <xf numFmtId="0" fontId="28" fillId="3" borderId="57" xfId="0" applyFont="1" applyFill="1" applyBorder="1" applyAlignment="1">
      <alignment horizontal="center" vertical="center"/>
    </xf>
    <xf numFmtId="0" fontId="28" fillId="4" borderId="6" xfId="0" applyFont="1" applyFill="1" applyBorder="1" applyAlignment="1">
      <alignment vertical="center" wrapText="1"/>
    </xf>
    <xf numFmtId="0" fontId="28" fillId="4" borderId="6" xfId="0" applyFont="1" applyFill="1" applyBorder="1" applyAlignment="1">
      <alignment horizontal="center" vertical="center"/>
    </xf>
    <xf numFmtId="0" fontId="28" fillId="4" borderId="17" xfId="0" applyFont="1" applyFill="1" applyBorder="1" applyAlignment="1">
      <alignment horizontal="center" vertical="center"/>
    </xf>
    <xf numFmtId="1" fontId="28" fillId="4" borderId="0" xfId="0" applyNumberFormat="1" applyFont="1" applyFill="1" applyAlignment="1">
      <alignment horizontal="center" vertical="center"/>
    </xf>
    <xf numFmtId="0" fontId="28" fillId="5" borderId="48" xfId="0" applyFont="1" applyFill="1" applyBorder="1" applyAlignment="1">
      <alignment horizontal="center" vertical="center"/>
    </xf>
    <xf numFmtId="0" fontId="28" fillId="3" borderId="22" xfId="0" applyFont="1" applyFill="1" applyBorder="1" applyAlignment="1">
      <alignment horizontal="center" vertical="center"/>
    </xf>
    <xf numFmtId="0" fontId="28" fillId="4" borderId="24" xfId="0" applyFont="1" applyFill="1" applyBorder="1" applyAlignment="1">
      <alignment horizontal="center" vertical="center"/>
    </xf>
    <xf numFmtId="0" fontId="28" fillId="4" borderId="63" xfId="0" applyFont="1" applyFill="1" applyBorder="1" applyAlignment="1">
      <alignment vertical="center"/>
    </xf>
    <xf numFmtId="0" fontId="28" fillId="5" borderId="61" xfId="0" applyFont="1" applyFill="1" applyBorder="1" applyAlignment="1">
      <alignment horizontal="center" vertical="center"/>
    </xf>
    <xf numFmtId="0" fontId="28" fillId="13" borderId="19" xfId="0" applyFont="1" applyFill="1" applyBorder="1" applyAlignment="1">
      <alignment horizontal="center" vertical="center"/>
    </xf>
    <xf numFmtId="0" fontId="30" fillId="4" borderId="36" xfId="0" applyFont="1" applyFill="1" applyBorder="1" applyAlignment="1">
      <alignment vertical="center"/>
    </xf>
    <xf numFmtId="0" fontId="31" fillId="4" borderId="0" xfId="0" applyFont="1" applyFill="1" applyAlignment="1">
      <alignment horizontal="center" vertical="center"/>
    </xf>
    <xf numFmtId="0" fontId="28" fillId="5" borderId="67" xfId="0" applyFont="1" applyFill="1" applyBorder="1" applyAlignment="1">
      <alignment horizontal="center" vertical="center"/>
    </xf>
    <xf numFmtId="0" fontId="28" fillId="5" borderId="77" xfId="0" applyFont="1" applyFill="1" applyBorder="1" applyAlignment="1">
      <alignment horizontal="center" vertical="center"/>
    </xf>
    <xf numFmtId="0" fontId="28" fillId="4" borderId="68" xfId="0" applyFont="1" applyFill="1" applyBorder="1" applyAlignment="1">
      <alignment horizontal="center" vertical="center"/>
    </xf>
    <xf numFmtId="0" fontId="30" fillId="4" borderId="31" xfId="0" applyFont="1" applyFill="1" applyBorder="1" applyAlignment="1">
      <alignment vertical="center"/>
    </xf>
    <xf numFmtId="0" fontId="30" fillId="4" borderId="13" xfId="0" applyFont="1" applyFill="1" applyBorder="1" applyAlignment="1">
      <alignment vertical="center" wrapText="1"/>
    </xf>
    <xf numFmtId="49" fontId="30" fillId="4" borderId="31" xfId="0" applyNumberFormat="1" applyFont="1" applyFill="1" applyBorder="1" applyAlignment="1">
      <alignment horizontal="right" vertical="center"/>
    </xf>
    <xf numFmtId="0" fontId="30" fillId="4" borderId="31" xfId="0" applyFont="1" applyFill="1" applyBorder="1" applyAlignment="1">
      <alignment horizontal="center" vertical="center"/>
    </xf>
    <xf numFmtId="0" fontId="30" fillId="4" borderId="14" xfId="0" applyFont="1" applyFill="1" applyBorder="1" applyAlignment="1">
      <alignment horizontal="center" vertical="center"/>
    </xf>
    <xf numFmtId="0" fontId="30" fillId="4" borderId="12" xfId="0" applyFont="1" applyFill="1" applyBorder="1" applyAlignment="1">
      <alignment horizontal="center" vertical="center"/>
    </xf>
    <xf numFmtId="0" fontId="30" fillId="4" borderId="32" xfId="0" applyFont="1" applyFill="1" applyBorder="1" applyAlignment="1">
      <alignment horizontal="center" vertical="center"/>
    </xf>
    <xf numFmtId="1" fontId="30" fillId="4" borderId="13" xfId="0" applyNumberFormat="1" applyFont="1" applyFill="1" applyBorder="1" applyAlignment="1">
      <alignment horizontal="center" vertical="center"/>
    </xf>
    <xf numFmtId="0" fontId="30" fillId="4" borderId="33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30" fillId="5" borderId="14" xfId="0" applyFont="1" applyFill="1" applyBorder="1" applyAlignment="1">
      <alignment horizontal="center" vertical="center"/>
    </xf>
    <xf numFmtId="0" fontId="30" fillId="5" borderId="12" xfId="0" applyFont="1" applyFill="1" applyBorder="1" applyAlignment="1">
      <alignment horizontal="center" vertical="center"/>
    </xf>
    <xf numFmtId="0" fontId="30" fillId="5" borderId="32" xfId="0" applyFont="1" applyFill="1" applyBorder="1" applyAlignment="1">
      <alignment horizontal="center" vertical="center"/>
    </xf>
    <xf numFmtId="0" fontId="30" fillId="5" borderId="34" xfId="0" applyFont="1" applyFill="1" applyBorder="1" applyAlignment="1">
      <alignment horizontal="center" vertical="center"/>
    </xf>
    <xf numFmtId="0" fontId="30" fillId="4" borderId="56" xfId="0" applyFont="1" applyFill="1" applyBorder="1" applyAlignment="1">
      <alignment horizontal="center" vertical="center"/>
    </xf>
    <xf numFmtId="0" fontId="25" fillId="4" borderId="35" xfId="0" applyFont="1" applyFill="1" applyBorder="1" applyAlignment="1">
      <alignment vertical="center"/>
    </xf>
    <xf numFmtId="0" fontId="25" fillId="4" borderId="36" xfId="0" applyFont="1" applyFill="1" applyBorder="1" applyAlignment="1">
      <alignment vertical="center" wrapText="1"/>
    </xf>
    <xf numFmtId="49" fontId="25" fillId="4" borderId="35" xfId="0" applyNumberFormat="1" applyFont="1" applyFill="1" applyBorder="1" applyAlignment="1">
      <alignment horizontal="right" vertical="center"/>
    </xf>
    <xf numFmtId="0" fontId="30" fillId="4" borderId="35" xfId="0" applyFont="1" applyFill="1" applyBorder="1" applyAlignment="1">
      <alignment horizontal="center" vertical="center"/>
    </xf>
    <xf numFmtId="0" fontId="30" fillId="4" borderId="55" xfId="0" applyFont="1" applyFill="1" applyBorder="1" applyAlignment="1">
      <alignment horizontal="center" vertical="center"/>
    </xf>
    <xf numFmtId="0" fontId="28" fillId="3" borderId="71" xfId="0" applyFont="1" applyFill="1" applyBorder="1" applyAlignment="1">
      <alignment horizontal="center" vertical="center"/>
    </xf>
    <xf numFmtId="0" fontId="25" fillId="4" borderId="35" xfId="0" applyFont="1" applyFill="1" applyBorder="1" applyAlignment="1">
      <alignment horizontal="right" vertical="center"/>
    </xf>
    <xf numFmtId="0" fontId="25" fillId="4" borderId="35" xfId="0" applyFont="1" applyFill="1" applyBorder="1" applyAlignment="1">
      <alignment horizontal="center" vertical="center"/>
    </xf>
    <xf numFmtId="1" fontId="25" fillId="4" borderId="36" xfId="0" applyNumberFormat="1" applyFont="1" applyFill="1" applyBorder="1" applyAlignment="1">
      <alignment horizontal="center" vertical="center"/>
    </xf>
    <xf numFmtId="0" fontId="25" fillId="4" borderId="37" xfId="0" applyFont="1" applyFill="1" applyBorder="1" applyAlignment="1">
      <alignment horizontal="center" vertical="center"/>
    </xf>
    <xf numFmtId="0" fontId="25" fillId="4" borderId="38" xfId="0" applyFont="1" applyFill="1" applyBorder="1" applyAlignment="1">
      <alignment horizontal="center" vertical="center"/>
    </xf>
    <xf numFmtId="0" fontId="25" fillId="4" borderId="39" xfId="0" applyFont="1" applyFill="1" applyBorder="1" applyAlignment="1">
      <alignment horizontal="center" vertical="center"/>
    </xf>
    <xf numFmtId="0" fontId="25" fillId="4" borderId="40" xfId="0" applyFont="1" applyFill="1" applyBorder="1" applyAlignment="1">
      <alignment horizontal="center" vertical="center"/>
    </xf>
    <xf numFmtId="0" fontId="25" fillId="4" borderId="41" xfId="0" applyFont="1" applyFill="1" applyBorder="1" applyAlignment="1">
      <alignment vertical="center"/>
    </xf>
    <xf numFmtId="0" fontId="25" fillId="4" borderId="43" xfId="0" applyFont="1" applyFill="1" applyBorder="1" applyAlignment="1">
      <alignment vertical="center" wrapText="1"/>
    </xf>
    <xf numFmtId="0" fontId="25" fillId="4" borderId="41" xfId="0" applyFont="1" applyFill="1" applyBorder="1" applyAlignment="1">
      <alignment horizontal="right" vertical="center"/>
    </xf>
    <xf numFmtId="0" fontId="25" fillId="4" borderId="41" xfId="0" applyFont="1" applyFill="1" applyBorder="1" applyAlignment="1">
      <alignment horizontal="center" vertical="center"/>
    </xf>
    <xf numFmtId="1" fontId="25" fillId="4" borderId="43" xfId="0" applyNumberFormat="1" applyFont="1" applyFill="1" applyBorder="1" applyAlignment="1">
      <alignment horizontal="center" vertical="center"/>
    </xf>
    <xf numFmtId="0" fontId="25" fillId="4" borderId="44" xfId="0" applyFont="1" applyFill="1" applyBorder="1" applyAlignment="1">
      <alignment horizontal="center" vertical="center"/>
    </xf>
    <xf numFmtId="0" fontId="25" fillId="4" borderId="45" xfId="0" applyFont="1" applyFill="1" applyBorder="1" applyAlignment="1">
      <alignment horizontal="center" vertical="center"/>
    </xf>
    <xf numFmtId="0" fontId="25" fillId="4" borderId="46" xfId="0" applyFont="1" applyFill="1" applyBorder="1" applyAlignment="1">
      <alignment horizontal="center" vertical="center"/>
    </xf>
    <xf numFmtId="0" fontId="25" fillId="4" borderId="47" xfId="0" applyFont="1" applyFill="1" applyBorder="1" applyAlignment="1">
      <alignment horizontal="center" vertical="center"/>
    </xf>
    <xf numFmtId="0" fontId="25" fillId="4" borderId="74" xfId="0" applyFont="1" applyFill="1" applyBorder="1" applyAlignment="1">
      <alignment vertical="center"/>
    </xf>
    <xf numFmtId="0" fontId="25" fillId="4" borderId="76" xfId="0" applyFont="1" applyFill="1" applyBorder="1" applyAlignment="1">
      <alignment vertical="center" wrapText="1"/>
    </xf>
    <xf numFmtId="0" fontId="28" fillId="4" borderId="74" xfId="0" applyFont="1" applyFill="1" applyBorder="1" applyAlignment="1">
      <alignment horizontal="right" vertical="center"/>
    </xf>
    <xf numFmtId="0" fontId="25" fillId="4" borderId="74" xfId="0" applyFont="1" applyFill="1" applyBorder="1" applyAlignment="1">
      <alignment horizontal="center" vertical="center"/>
    </xf>
    <xf numFmtId="0" fontId="28" fillId="5" borderId="66" xfId="0" applyFont="1" applyFill="1" applyBorder="1" applyAlignment="1">
      <alignment horizontal="center" vertical="center"/>
    </xf>
    <xf numFmtId="0" fontId="28" fillId="4" borderId="0" xfId="0" applyFont="1" applyFill="1" applyAlignment="1">
      <alignment horizontal="left" vertical="center"/>
    </xf>
    <xf numFmtId="0" fontId="28" fillId="4" borderId="35" xfId="0" applyFont="1" applyFill="1" applyBorder="1" applyAlignment="1">
      <alignment horizontal="right" vertical="center"/>
    </xf>
    <xf numFmtId="1" fontId="25" fillId="4" borderId="35" xfId="0" applyNumberFormat="1" applyFont="1" applyFill="1" applyBorder="1" applyAlignment="1">
      <alignment horizontal="center" vertical="center"/>
    </xf>
    <xf numFmtId="0" fontId="25" fillId="4" borderId="55" xfId="0" applyFont="1" applyFill="1" applyBorder="1" applyAlignment="1">
      <alignment horizontal="center" vertical="center"/>
    </xf>
    <xf numFmtId="0" fontId="25" fillId="5" borderId="38" xfId="0" applyFont="1" applyFill="1" applyBorder="1" applyAlignment="1">
      <alignment horizontal="center" vertical="center"/>
    </xf>
    <xf numFmtId="0" fontId="25" fillId="5" borderId="55" xfId="0" applyFont="1" applyFill="1" applyBorder="1" applyAlignment="1">
      <alignment horizontal="center" vertical="center"/>
    </xf>
    <xf numFmtId="0" fontId="25" fillId="5" borderId="37" xfId="0" applyFont="1" applyFill="1" applyBorder="1" applyAlignment="1">
      <alignment horizontal="center" vertical="center"/>
    </xf>
    <xf numFmtId="0" fontId="25" fillId="5" borderId="40" xfId="0" applyFont="1" applyFill="1" applyBorder="1" applyAlignment="1">
      <alignment horizontal="center" vertical="center"/>
    </xf>
    <xf numFmtId="0" fontId="25" fillId="5" borderId="32" xfId="0" applyFont="1" applyFill="1" applyBorder="1" applyAlignment="1">
      <alignment horizontal="center" vertical="center"/>
    </xf>
    <xf numFmtId="0" fontId="25" fillId="5" borderId="56" xfId="0" applyFont="1" applyFill="1" applyBorder="1" applyAlignment="1">
      <alignment horizontal="center" vertical="center"/>
    </xf>
    <xf numFmtId="0" fontId="25" fillId="4" borderId="44" xfId="0" applyFont="1" applyFill="1" applyBorder="1" applyAlignment="1">
      <alignment vertical="center"/>
    </xf>
    <xf numFmtId="0" fontId="25" fillId="4" borderId="58" xfId="0" applyFont="1" applyFill="1" applyBorder="1" applyAlignment="1">
      <alignment vertical="center" wrapText="1"/>
    </xf>
    <xf numFmtId="0" fontId="28" fillId="4" borderId="41" xfId="0" applyFont="1" applyFill="1" applyBorder="1" applyAlignment="1">
      <alignment horizontal="right" vertical="center"/>
    </xf>
    <xf numFmtId="0" fontId="25" fillId="4" borderId="42" xfId="0" applyFont="1" applyFill="1" applyBorder="1" applyAlignment="1">
      <alignment horizontal="right" vertical="center"/>
    </xf>
    <xf numFmtId="1" fontId="25" fillId="4" borderId="74" xfId="0" applyNumberFormat="1" applyFont="1" applyFill="1" applyBorder="1" applyAlignment="1">
      <alignment horizontal="center" vertical="center"/>
    </xf>
    <xf numFmtId="0" fontId="25" fillId="4" borderId="42" xfId="0" applyFont="1" applyFill="1" applyBorder="1" applyAlignment="1">
      <alignment horizontal="center" vertical="center"/>
    </xf>
    <xf numFmtId="0" fontId="25" fillId="4" borderId="61" xfId="0" applyFont="1" applyFill="1" applyBorder="1" applyAlignment="1">
      <alignment horizontal="center" vertical="center"/>
    </xf>
    <xf numFmtId="0" fontId="25" fillId="4" borderId="19" xfId="0" applyFont="1" applyFill="1" applyBorder="1" applyAlignment="1">
      <alignment horizontal="center" vertical="center"/>
    </xf>
    <xf numFmtId="0" fontId="25" fillId="4" borderId="60" xfId="0" applyFont="1" applyFill="1" applyBorder="1" applyAlignment="1">
      <alignment horizontal="center" vertical="center"/>
    </xf>
    <xf numFmtId="1" fontId="25" fillId="4" borderId="59" xfId="0" applyNumberFormat="1" applyFont="1" applyFill="1" applyBorder="1" applyAlignment="1">
      <alignment horizontal="center" vertical="center"/>
    </xf>
    <xf numFmtId="0" fontId="25" fillId="4" borderId="65" xfId="0" applyFont="1" applyFill="1" applyBorder="1" applyAlignment="1">
      <alignment horizontal="center" vertical="center"/>
    </xf>
    <xf numFmtId="0" fontId="25" fillId="4" borderId="67" xfId="0" applyFont="1" applyFill="1" applyBorder="1" applyAlignment="1">
      <alignment horizontal="center" vertical="center"/>
    </xf>
    <xf numFmtId="0" fontId="25" fillId="4" borderId="78" xfId="0" applyFont="1" applyFill="1" applyBorder="1" applyAlignment="1">
      <alignment horizontal="center" vertical="center"/>
    </xf>
    <xf numFmtId="0" fontId="25" fillId="4" borderId="66" xfId="0" applyFont="1" applyFill="1" applyBorder="1" applyAlignment="1">
      <alignment horizontal="center" vertical="center"/>
    </xf>
    <xf numFmtId="0" fontId="25" fillId="5" borderId="67" xfId="0" applyFont="1" applyFill="1" applyBorder="1" applyAlignment="1">
      <alignment horizontal="center" vertical="center"/>
    </xf>
    <xf numFmtId="0" fontId="25" fillId="5" borderId="77" xfId="0" applyFont="1" applyFill="1" applyBorder="1" applyAlignment="1">
      <alignment horizontal="center" vertical="center"/>
    </xf>
    <xf numFmtId="0" fontId="25" fillId="5" borderId="65" xfId="0" applyFont="1" applyFill="1" applyBorder="1" applyAlignment="1">
      <alignment horizontal="center" vertical="center"/>
    </xf>
    <xf numFmtId="0" fontId="25" fillId="5" borderId="66" xfId="0" applyFont="1" applyFill="1" applyBorder="1" applyAlignment="1">
      <alignment horizontal="center" vertical="center"/>
    </xf>
    <xf numFmtId="0" fontId="25" fillId="5" borderId="68" xfId="0" applyFont="1" applyFill="1" applyBorder="1" applyAlignment="1">
      <alignment horizontal="center" vertical="center"/>
    </xf>
    <xf numFmtId="0" fontId="29" fillId="4" borderId="0" xfId="0" applyFont="1" applyFill="1" applyAlignment="1">
      <alignment horizontal="center" vertical="center"/>
    </xf>
    <xf numFmtId="0" fontId="29" fillId="4" borderId="72" xfId="0" applyFont="1" applyFill="1" applyBorder="1" applyAlignment="1">
      <alignment horizontal="left" vertical="center"/>
    </xf>
    <xf numFmtId="0" fontId="26" fillId="4" borderId="47" xfId="0" applyFont="1" applyFill="1" applyBorder="1" applyAlignment="1">
      <alignment horizontal="center" vertical="center" wrapText="1"/>
    </xf>
    <xf numFmtId="0" fontId="25" fillId="4" borderId="35" xfId="0" applyFont="1" applyFill="1" applyBorder="1" applyAlignment="1">
      <alignment horizontal="left" vertical="center"/>
    </xf>
    <xf numFmtId="0" fontId="25" fillId="4" borderId="41" xfId="0" applyFont="1" applyFill="1" applyBorder="1" applyAlignment="1">
      <alignment horizontal="left" vertical="center"/>
    </xf>
    <xf numFmtId="0" fontId="28" fillId="4" borderId="7" xfId="0" applyFont="1" applyFill="1" applyBorder="1" applyAlignment="1">
      <alignment vertical="center"/>
    </xf>
    <xf numFmtId="0" fontId="28" fillId="4" borderId="6" xfId="0" applyFont="1" applyFill="1" applyBorder="1" applyAlignment="1">
      <alignment vertical="center"/>
    </xf>
    <xf numFmtId="0" fontId="26" fillId="4" borderId="65" xfId="0" applyFont="1" applyFill="1" applyBorder="1" applyAlignment="1">
      <alignment horizontal="center" vertical="center"/>
    </xf>
    <xf numFmtId="0" fontId="26" fillId="4" borderId="66" xfId="0" applyFont="1" applyFill="1" applyBorder="1" applyAlignment="1">
      <alignment horizontal="center" vertical="center"/>
    </xf>
    <xf numFmtId="0" fontId="28" fillId="4" borderId="76" xfId="0" applyFont="1" applyFill="1" applyBorder="1" applyAlignment="1">
      <alignment horizontal="center" vertical="center"/>
    </xf>
    <xf numFmtId="0" fontId="25" fillId="4" borderId="75" xfId="0" applyFont="1" applyFill="1" applyBorder="1" applyAlignment="1">
      <alignment horizontal="left" vertical="center"/>
    </xf>
    <xf numFmtId="0" fontId="28" fillId="4" borderId="74" xfId="0" applyFont="1" applyFill="1" applyBorder="1" applyAlignment="1">
      <alignment horizontal="left" vertical="center"/>
    </xf>
    <xf numFmtId="0" fontId="25" fillId="4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 textRotation="90"/>
    </xf>
    <xf numFmtId="0" fontId="26" fillId="4" borderId="0" xfId="0" applyFont="1" applyFill="1" applyAlignment="1">
      <alignment horizontal="left" vertical="center"/>
    </xf>
    <xf numFmtId="0" fontId="26" fillId="4" borderId="0" xfId="0" applyFont="1" applyFill="1" applyAlignment="1">
      <alignment horizontal="center" vertical="center"/>
    </xf>
    <xf numFmtId="0" fontId="28" fillId="4" borderId="25" xfId="0" applyFont="1" applyFill="1" applyBorder="1" applyAlignment="1">
      <alignment vertical="center"/>
    </xf>
    <xf numFmtId="0" fontId="30" fillId="4" borderId="0" xfId="0" applyFont="1" applyFill="1"/>
    <xf numFmtId="0" fontId="28" fillId="4" borderId="0" xfId="0" applyFont="1" applyFill="1"/>
    <xf numFmtId="1" fontId="28" fillId="4" borderId="0" xfId="0" applyNumberFormat="1" applyFont="1" applyFill="1" applyAlignment="1">
      <alignment vertical="center"/>
    </xf>
    <xf numFmtId="0" fontId="28" fillId="6" borderId="46" xfId="0" applyFont="1" applyFill="1" applyBorder="1" applyAlignment="1">
      <alignment vertical="center"/>
    </xf>
    <xf numFmtId="0" fontId="26" fillId="4" borderId="0" xfId="0" applyFont="1" applyFill="1"/>
    <xf numFmtId="49" fontId="26" fillId="4" borderId="0" xfId="0" applyNumberFormat="1" applyFont="1" applyFill="1" applyAlignment="1">
      <alignment horizontal="right"/>
    </xf>
    <xf numFmtId="0" fontId="28" fillId="3" borderId="46" xfId="0" applyFont="1" applyFill="1" applyBorder="1" applyAlignment="1">
      <alignment vertical="center"/>
    </xf>
    <xf numFmtId="0" fontId="28" fillId="2" borderId="46" xfId="0" applyFont="1" applyFill="1" applyBorder="1" applyAlignment="1">
      <alignment vertical="center"/>
    </xf>
    <xf numFmtId="49" fontId="7" fillId="4" borderId="18" xfId="1" applyNumberFormat="1" applyFont="1" applyFill="1" applyBorder="1" applyAlignment="1" applyProtection="1">
      <alignment horizontal="center" vertical="center"/>
    </xf>
    <xf numFmtId="49" fontId="7" fillId="4" borderId="21" xfId="1" applyNumberFormat="1" applyFont="1" applyFill="1" applyBorder="1" applyAlignment="1" applyProtection="1">
      <alignment horizontal="center" vertical="center"/>
    </xf>
    <xf numFmtId="49" fontId="7" fillId="4" borderId="39" xfId="1" applyNumberFormat="1" applyFont="1" applyFill="1" applyBorder="1" applyAlignment="1" applyProtection="1">
      <alignment horizontal="center" vertical="center"/>
    </xf>
    <xf numFmtId="49" fontId="7" fillId="4" borderId="18" xfId="0" applyNumberFormat="1" applyFont="1" applyFill="1" applyBorder="1" applyAlignment="1">
      <alignment horizontal="center" vertical="center"/>
    </xf>
    <xf numFmtId="49" fontId="7" fillId="4" borderId="21" xfId="0" applyNumberFormat="1" applyFont="1" applyFill="1" applyBorder="1" applyAlignment="1">
      <alignment horizontal="center" vertical="center"/>
    </xf>
    <xf numFmtId="49" fontId="7" fillId="4" borderId="27" xfId="0" applyNumberFormat="1" applyFont="1" applyFill="1" applyBorder="1" applyAlignment="1">
      <alignment horizontal="center" vertical="center"/>
    </xf>
    <xf numFmtId="49" fontId="7" fillId="5" borderId="18" xfId="0" applyNumberFormat="1" applyFont="1" applyFill="1" applyBorder="1" applyAlignment="1">
      <alignment horizontal="center" vertical="center"/>
    </xf>
    <xf numFmtId="49" fontId="7" fillId="5" borderId="21" xfId="0" applyNumberFormat="1" applyFont="1" applyFill="1" applyBorder="1" applyAlignment="1">
      <alignment horizontal="center" vertical="center"/>
    </xf>
    <xf numFmtId="49" fontId="7" fillId="5" borderId="27" xfId="0" applyNumberFormat="1" applyFont="1" applyFill="1" applyBorder="1" applyAlignment="1">
      <alignment horizontal="center" vertical="center"/>
    </xf>
    <xf numFmtId="49" fontId="6" fillId="5" borderId="69" xfId="0" applyNumberFormat="1" applyFont="1" applyFill="1" applyBorder="1" applyAlignment="1" applyProtection="1">
      <alignment horizontal="center" vertical="center"/>
      <protection hidden="1"/>
    </xf>
    <xf numFmtId="49" fontId="6" fillId="5" borderId="43" xfId="0" applyNumberFormat="1" applyFont="1" applyFill="1" applyBorder="1" applyAlignment="1" applyProtection="1">
      <alignment horizontal="center" vertical="center"/>
      <protection hidden="1"/>
    </xf>
    <xf numFmtId="49" fontId="6" fillId="5" borderId="47" xfId="0" applyNumberFormat="1" applyFont="1" applyFill="1" applyBorder="1" applyAlignment="1" applyProtection="1">
      <alignment horizontal="center" vertical="center"/>
      <protection hidden="1"/>
    </xf>
    <xf numFmtId="49" fontId="6" fillId="5" borderId="60" xfId="0" applyNumberFormat="1" applyFont="1" applyFill="1" applyBorder="1" applyAlignment="1" applyProtection="1">
      <alignment horizontal="center" vertical="center"/>
      <protection hidden="1"/>
    </xf>
    <xf numFmtId="49" fontId="6" fillId="5" borderId="17" xfId="0" applyNumberFormat="1" applyFont="1" applyFill="1" applyBorder="1" applyAlignment="1" applyProtection="1">
      <alignment horizontal="center" vertical="center"/>
      <protection hidden="1"/>
    </xf>
    <xf numFmtId="49" fontId="6" fillId="5" borderId="26" xfId="0" applyNumberFormat="1" applyFont="1" applyFill="1" applyBorder="1" applyAlignment="1" applyProtection="1">
      <alignment horizontal="center" vertical="center"/>
      <protection hidden="1"/>
    </xf>
    <xf numFmtId="49" fontId="7" fillId="5" borderId="18" xfId="1" applyNumberFormat="1" applyFont="1" applyFill="1" applyBorder="1" applyAlignment="1" applyProtection="1">
      <alignment horizontal="center" vertical="center"/>
    </xf>
    <xf numFmtId="49" fontId="7" fillId="5" borderId="21" xfId="1" applyNumberFormat="1" applyFont="1" applyFill="1" applyBorder="1" applyAlignment="1" applyProtection="1">
      <alignment horizontal="center" vertical="center"/>
    </xf>
    <xf numFmtId="49" fontId="7" fillId="5" borderId="27" xfId="1" applyNumberFormat="1" applyFont="1" applyFill="1" applyBorder="1" applyAlignment="1" applyProtection="1">
      <alignment horizontal="center" vertical="center"/>
    </xf>
    <xf numFmtId="49" fontId="7" fillId="4" borderId="27" xfId="1" applyNumberFormat="1" applyFont="1" applyFill="1" applyBorder="1" applyAlignment="1" applyProtection="1">
      <alignment horizontal="center" vertical="center"/>
    </xf>
    <xf numFmtId="49" fontId="7" fillId="5" borderId="64" xfId="0" applyNumberFormat="1" applyFont="1" applyFill="1" applyBorder="1" applyAlignment="1">
      <alignment horizontal="center" vertical="center"/>
    </xf>
    <xf numFmtId="49" fontId="7" fillId="5" borderId="24" xfId="0" applyNumberFormat="1" applyFont="1" applyFill="1" applyBorder="1" applyAlignment="1">
      <alignment horizontal="center" vertical="center"/>
    </xf>
    <xf numFmtId="49" fontId="7" fillId="5" borderId="29" xfId="0" applyNumberFormat="1" applyFont="1" applyFill="1" applyBorder="1" applyAlignment="1">
      <alignment horizontal="center" vertical="center"/>
    </xf>
    <xf numFmtId="165" fontId="21" fillId="4" borderId="18" xfId="1" applyNumberFormat="1" applyFont="1" applyFill="1" applyBorder="1" applyAlignment="1" applyProtection="1">
      <alignment horizontal="center" vertical="center"/>
    </xf>
    <xf numFmtId="165" fontId="21" fillId="4" borderId="21" xfId="1" applyNumberFormat="1" applyFont="1" applyFill="1" applyBorder="1" applyAlignment="1" applyProtection="1">
      <alignment horizontal="center" vertical="center"/>
    </xf>
    <xf numFmtId="165" fontId="21" fillId="4" borderId="39" xfId="1" applyNumberFormat="1" applyFont="1" applyFill="1" applyBorder="1" applyAlignment="1" applyProtection="1">
      <alignment horizontal="center" vertical="center"/>
    </xf>
    <xf numFmtId="49" fontId="7" fillId="4" borderId="64" xfId="1" applyNumberFormat="1" applyFont="1" applyFill="1" applyBorder="1" applyAlignment="1" applyProtection="1">
      <alignment horizontal="center" vertical="center"/>
    </xf>
    <xf numFmtId="49" fontId="7" fillId="4" borderId="24" xfId="1" applyNumberFormat="1" applyFont="1" applyFill="1" applyBorder="1" applyAlignment="1" applyProtection="1">
      <alignment horizontal="center" vertical="center"/>
    </xf>
    <xf numFmtId="49" fontId="7" fillId="4" borderId="71" xfId="1" applyNumberFormat="1" applyFont="1" applyFill="1" applyBorder="1" applyAlignment="1" applyProtection="1">
      <alignment horizontal="center" vertical="center"/>
    </xf>
    <xf numFmtId="49" fontId="6" fillId="4" borderId="18" xfId="0" applyNumberFormat="1" applyFont="1" applyFill="1" applyBorder="1" applyAlignment="1">
      <alignment horizontal="center" vertical="center"/>
    </xf>
    <xf numFmtId="49" fontId="6" fillId="4" borderId="21" xfId="0" applyNumberFormat="1" applyFont="1" applyFill="1" applyBorder="1" applyAlignment="1">
      <alignment horizontal="center" vertical="center"/>
    </xf>
    <xf numFmtId="49" fontId="6" fillId="4" borderId="27" xfId="0" applyNumberFormat="1" applyFont="1" applyFill="1" applyBorder="1" applyAlignment="1">
      <alignment horizontal="center" vertical="center"/>
    </xf>
    <xf numFmtId="49" fontId="6" fillId="4" borderId="39" xfId="0" applyNumberFormat="1" applyFont="1" applyFill="1" applyBorder="1" applyAlignment="1">
      <alignment horizontal="center" vertical="center"/>
    </xf>
    <xf numFmtId="49" fontId="7" fillId="5" borderId="39" xfId="1" applyNumberFormat="1" applyFont="1" applyFill="1" applyBorder="1" applyAlignment="1" applyProtection="1">
      <alignment horizontal="center" vertical="center"/>
    </xf>
    <xf numFmtId="1" fontId="7" fillId="4" borderId="18" xfId="1" applyNumberFormat="1" applyFont="1" applyFill="1" applyBorder="1" applyAlignment="1" applyProtection="1">
      <alignment horizontal="center" vertical="center"/>
    </xf>
    <xf numFmtId="1" fontId="7" fillId="4" borderId="21" xfId="1" applyNumberFormat="1" applyFont="1" applyFill="1" applyBorder="1" applyAlignment="1" applyProtection="1">
      <alignment horizontal="center" vertical="center"/>
    </xf>
    <xf numFmtId="1" fontId="7" fillId="4" borderId="39" xfId="1" applyNumberFormat="1" applyFont="1" applyFill="1" applyBorder="1" applyAlignment="1" applyProtection="1">
      <alignment horizontal="center" vertical="center"/>
    </xf>
    <xf numFmtId="49" fontId="6" fillId="5" borderId="37" xfId="0" applyNumberFormat="1" applyFont="1" applyFill="1" applyBorder="1" applyAlignment="1" applyProtection="1">
      <alignment horizontal="center" vertical="center"/>
      <protection hidden="1"/>
    </xf>
    <xf numFmtId="49" fontId="18" fillId="4" borderId="18" xfId="1" applyNumberFormat="1" applyFont="1" applyFill="1" applyBorder="1" applyAlignment="1" applyProtection="1">
      <alignment horizontal="center" vertical="center"/>
    </xf>
    <xf numFmtId="49" fontId="18" fillId="4" borderId="21" xfId="1" applyNumberFormat="1" applyFont="1" applyFill="1" applyBorder="1" applyAlignment="1" applyProtection="1">
      <alignment horizontal="center" vertical="center"/>
    </xf>
    <xf numFmtId="49" fontId="18" fillId="4" borderId="39" xfId="1" applyNumberFormat="1" applyFont="1" applyFill="1" applyBorder="1" applyAlignment="1" applyProtection="1">
      <alignment horizontal="center" vertical="center"/>
    </xf>
    <xf numFmtId="49" fontId="7" fillId="4" borderId="39" xfId="0" applyNumberFormat="1" applyFont="1" applyFill="1" applyBorder="1" applyAlignment="1">
      <alignment horizontal="center" vertical="center"/>
    </xf>
    <xf numFmtId="49" fontId="18" fillId="5" borderId="18" xfId="1" applyNumberFormat="1" applyFont="1" applyFill="1" applyBorder="1" applyAlignment="1" applyProtection="1">
      <alignment horizontal="center" vertical="center"/>
    </xf>
    <xf numFmtId="49" fontId="18" fillId="5" borderId="21" xfId="1" applyNumberFormat="1" applyFont="1" applyFill="1" applyBorder="1" applyAlignment="1" applyProtection="1">
      <alignment horizontal="center" vertical="center"/>
    </xf>
    <xf numFmtId="49" fontId="18" fillId="5" borderId="39" xfId="1" applyNumberFormat="1" applyFont="1" applyFill="1" applyBorder="1" applyAlignment="1" applyProtection="1">
      <alignment horizontal="center" vertical="center"/>
    </xf>
    <xf numFmtId="49" fontId="7" fillId="4" borderId="46" xfId="1" applyNumberFormat="1" applyFont="1" applyFill="1" applyBorder="1" applyAlignment="1" applyProtection="1">
      <alignment horizontal="center" vertical="center"/>
    </xf>
    <xf numFmtId="49" fontId="7" fillId="4" borderId="46" xfId="0" applyNumberFormat="1" applyFont="1" applyFill="1" applyBorder="1" applyAlignment="1">
      <alignment horizontal="center" vertical="center"/>
    </xf>
    <xf numFmtId="49" fontId="18" fillId="0" borderId="18" xfId="0" applyNumberFormat="1" applyFont="1" applyBorder="1" applyAlignment="1" applyProtection="1">
      <alignment horizontal="center" vertical="center" textRotation="90"/>
      <protection hidden="1"/>
    </xf>
    <xf numFmtId="49" fontId="18" fillId="0" borderId="39" xfId="0" applyNumberFormat="1" applyFont="1" applyBorder="1" applyAlignment="1" applyProtection="1">
      <alignment horizontal="center" vertical="center" textRotation="90"/>
      <protection hidden="1"/>
    </xf>
    <xf numFmtId="49" fontId="18" fillId="0" borderId="64" xfId="0" applyNumberFormat="1" applyFont="1" applyBorder="1" applyAlignment="1" applyProtection="1">
      <alignment horizontal="center" vertical="center" textRotation="90"/>
      <protection hidden="1"/>
    </xf>
    <xf numFmtId="49" fontId="18" fillId="0" borderId="71" xfId="0" applyNumberFormat="1" applyFont="1" applyBorder="1" applyAlignment="1" applyProtection="1">
      <alignment horizontal="center" vertical="center" textRotation="90"/>
      <protection hidden="1"/>
    </xf>
    <xf numFmtId="49" fontId="18" fillId="0" borderId="12" xfId="0" applyNumberFormat="1" applyFont="1" applyBorder="1" applyAlignment="1" applyProtection="1">
      <alignment horizontal="center" vertical="center"/>
      <protection hidden="1"/>
    </xf>
    <xf numFmtId="49" fontId="18" fillId="0" borderId="13" xfId="0" applyNumberFormat="1" applyFont="1" applyBorder="1" applyAlignment="1" applyProtection="1">
      <alignment horizontal="center" vertical="center"/>
      <protection hidden="1"/>
    </xf>
    <xf numFmtId="49" fontId="18" fillId="0" borderId="34" xfId="0" applyNumberFormat="1" applyFont="1" applyBorder="1" applyAlignment="1" applyProtection="1">
      <alignment horizontal="center" vertical="center"/>
      <protection hidden="1"/>
    </xf>
    <xf numFmtId="49" fontId="18" fillId="0" borderId="80" xfId="0" applyNumberFormat="1" applyFont="1" applyBorder="1" applyAlignment="1" applyProtection="1">
      <alignment horizontal="center" vertical="center" textRotation="90"/>
      <protection hidden="1"/>
    </xf>
    <xf numFmtId="49" fontId="18" fillId="0" borderId="21" xfId="0" applyNumberFormat="1" applyFont="1" applyBorder="1" applyAlignment="1" applyProtection="1">
      <alignment horizontal="center" vertical="center" textRotation="90"/>
      <protection hidden="1"/>
    </xf>
    <xf numFmtId="49" fontId="18" fillId="0" borderId="14" xfId="0" applyNumberFormat="1" applyFont="1" applyBorder="1" applyAlignment="1" applyProtection="1">
      <alignment horizontal="center" vertical="center"/>
      <protection hidden="1"/>
    </xf>
    <xf numFmtId="49" fontId="18" fillId="0" borderId="46" xfId="0" applyNumberFormat="1" applyFont="1" applyBorder="1" applyAlignment="1" applyProtection="1">
      <alignment horizontal="center" vertical="center" textRotation="90"/>
      <protection hidden="1"/>
    </xf>
    <xf numFmtId="49" fontId="1" fillId="10" borderId="0" xfId="0" applyNumberFormat="1" applyFont="1" applyFill="1" applyAlignment="1">
      <alignment horizontal="center"/>
    </xf>
    <xf numFmtId="49" fontId="4" fillId="0" borderId="11" xfId="0" applyNumberFormat="1" applyFont="1" applyBorder="1" applyAlignment="1" applyProtection="1">
      <alignment horizontal="center" vertical="center" textRotation="90"/>
      <protection hidden="1"/>
    </xf>
    <xf numFmtId="49" fontId="4" fillId="0" borderId="17" xfId="0" applyNumberFormat="1" applyFont="1" applyBorder="1" applyAlignment="1" applyProtection="1">
      <alignment horizontal="center" vertical="center" textRotation="90"/>
      <protection hidden="1"/>
    </xf>
    <xf numFmtId="49" fontId="4" fillId="0" borderId="37" xfId="0" applyNumberFormat="1" applyFont="1" applyBorder="1" applyAlignment="1" applyProtection="1">
      <alignment horizontal="center" vertical="center" textRotation="90"/>
      <protection hidden="1"/>
    </xf>
    <xf numFmtId="49" fontId="6" fillId="4" borderId="18" xfId="0" applyNumberFormat="1" applyFont="1" applyFill="1" applyBorder="1" applyAlignment="1">
      <alignment horizontal="center"/>
    </xf>
    <xf numFmtId="49" fontId="6" fillId="4" borderId="21" xfId="0" applyNumberFormat="1" applyFont="1" applyFill="1" applyBorder="1" applyAlignment="1">
      <alignment horizontal="center"/>
    </xf>
    <xf numFmtId="49" fontId="6" fillId="4" borderId="39" xfId="0" applyNumberFormat="1" applyFont="1" applyFill="1" applyBorder="1" applyAlignment="1">
      <alignment horizontal="center"/>
    </xf>
    <xf numFmtId="0" fontId="23" fillId="10" borderId="51" xfId="0" applyFont="1" applyFill="1" applyBorder="1" applyAlignment="1">
      <alignment horizontal="center" vertical="center" wrapText="1"/>
    </xf>
    <xf numFmtId="0" fontId="23" fillId="10" borderId="52" xfId="0" applyFont="1" applyFill="1" applyBorder="1" applyAlignment="1">
      <alignment horizontal="center" vertical="center" wrapText="1"/>
    </xf>
    <xf numFmtId="0" fontId="1" fillId="10" borderId="0" xfId="0" applyFont="1" applyFill="1" applyAlignment="1">
      <alignment horizontal="left"/>
    </xf>
    <xf numFmtId="0" fontId="7" fillId="10" borderId="81" xfId="4" applyFont="1" applyFill="1" applyBorder="1" applyAlignment="1">
      <alignment horizontal="center" vertical="center" wrapText="1"/>
    </xf>
    <xf numFmtId="0" fontId="7" fillId="10" borderId="86" xfId="4" applyFont="1" applyFill="1" applyBorder="1" applyAlignment="1">
      <alignment horizontal="center" vertical="center" wrapText="1"/>
    </xf>
    <xf numFmtId="0" fontId="7" fillId="10" borderId="82" xfId="4" applyFont="1" applyFill="1" applyBorder="1" applyAlignment="1">
      <alignment horizontal="center" vertical="center" wrapText="1"/>
    </xf>
    <xf numFmtId="0" fontId="7" fillId="10" borderId="83" xfId="4" applyFont="1" applyFill="1" applyBorder="1" applyAlignment="1">
      <alignment horizontal="center" vertical="center" wrapText="1"/>
    </xf>
    <xf numFmtId="0" fontId="7" fillId="10" borderId="87" xfId="4" applyFont="1" applyFill="1" applyBorder="1" applyAlignment="1">
      <alignment horizontal="center" vertical="center" wrapText="1"/>
    </xf>
    <xf numFmtId="0" fontId="7" fillId="10" borderId="88" xfId="4" applyFont="1" applyFill="1" applyBorder="1" applyAlignment="1">
      <alignment horizontal="center" vertical="center" wrapText="1"/>
    </xf>
    <xf numFmtId="0" fontId="7" fillId="10" borderId="84" xfId="4" applyFont="1" applyFill="1" applyBorder="1" applyAlignment="1">
      <alignment horizontal="center" vertical="center" wrapText="1"/>
    </xf>
    <xf numFmtId="0" fontId="7" fillId="10" borderId="89" xfId="4" applyFont="1" applyFill="1" applyBorder="1" applyAlignment="1">
      <alignment horizontal="center" vertical="center" wrapText="1"/>
    </xf>
    <xf numFmtId="0" fontId="7" fillId="10" borderId="85" xfId="4" applyFont="1" applyFill="1" applyBorder="1" applyAlignment="1">
      <alignment horizontal="center" vertical="center" wrapText="1"/>
    </xf>
    <xf numFmtId="0" fontId="7" fillId="10" borderId="90" xfId="4" applyFont="1" applyFill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center" vertical="center" wrapText="1"/>
    </xf>
    <xf numFmtId="0" fontId="26" fillId="4" borderId="6" xfId="0" applyFont="1" applyFill="1" applyBorder="1" applyAlignment="1">
      <alignment horizontal="center" vertical="center" wrapText="1"/>
    </xf>
    <xf numFmtId="0" fontId="26" fillId="4" borderId="25" xfId="0" applyFont="1" applyFill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center" textRotation="90" wrapText="1"/>
    </xf>
    <xf numFmtId="0" fontId="26" fillId="4" borderId="6" xfId="0" applyFont="1" applyFill="1" applyBorder="1" applyAlignment="1">
      <alignment horizontal="center" textRotation="90" wrapText="1"/>
    </xf>
    <xf numFmtId="0" fontId="26" fillId="4" borderId="25" xfId="0" applyFont="1" applyFill="1" applyBorder="1" applyAlignment="1">
      <alignment horizontal="center" textRotation="90" wrapText="1"/>
    </xf>
    <xf numFmtId="0" fontId="26" fillId="4" borderId="3" xfId="0" applyFont="1" applyFill="1" applyBorder="1" applyAlignment="1">
      <alignment horizontal="center" vertical="center" wrapText="1"/>
    </xf>
    <xf numFmtId="0" fontId="26" fillId="4" borderId="4" xfId="0" applyFont="1" applyFill="1" applyBorder="1" applyAlignment="1">
      <alignment horizontal="center" vertical="center" wrapText="1"/>
    </xf>
    <xf numFmtId="0" fontId="26" fillId="4" borderId="5" xfId="0" applyFont="1" applyFill="1" applyBorder="1" applyAlignment="1">
      <alignment horizontal="center" vertical="center" wrapText="1"/>
    </xf>
    <xf numFmtId="0" fontId="26" fillId="4" borderId="7" xfId="0" applyFont="1" applyFill="1" applyBorder="1" applyAlignment="1">
      <alignment horizontal="center" vertical="center" wrapText="1"/>
    </xf>
    <xf numFmtId="0" fontId="26" fillId="4" borderId="0" xfId="0" applyFont="1" applyFill="1" applyAlignment="1">
      <alignment horizontal="center" vertical="center" wrapText="1"/>
    </xf>
    <xf numFmtId="0" fontId="26" fillId="4" borderId="8" xfId="0" applyFont="1" applyFill="1" applyBorder="1" applyAlignment="1">
      <alignment horizontal="center" vertical="center" wrapText="1"/>
    </xf>
    <xf numFmtId="0" fontId="26" fillId="4" borderId="9" xfId="0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6" fillId="4" borderId="10" xfId="0" applyFont="1" applyFill="1" applyBorder="1" applyAlignment="1">
      <alignment horizontal="center" vertical="center" wrapText="1"/>
    </xf>
    <xf numFmtId="0" fontId="26" fillId="4" borderId="11" xfId="0" applyFont="1" applyFill="1" applyBorder="1" applyAlignment="1">
      <alignment horizontal="center" textRotation="90" wrapText="1"/>
    </xf>
    <xf numFmtId="0" fontId="26" fillId="4" borderId="17" xfId="0" applyFont="1" applyFill="1" applyBorder="1" applyAlignment="1">
      <alignment horizontal="center" textRotation="90" wrapText="1"/>
    </xf>
    <xf numFmtId="0" fontId="26" fillId="4" borderId="26" xfId="0" applyFont="1" applyFill="1" applyBorder="1" applyAlignment="1">
      <alignment horizontal="center" textRotation="90" wrapText="1"/>
    </xf>
    <xf numFmtId="0" fontId="26" fillId="4" borderId="4" xfId="0" applyFont="1" applyFill="1" applyBorder="1" applyAlignment="1">
      <alignment horizontal="center" textRotation="90" wrapText="1"/>
    </xf>
    <xf numFmtId="0" fontId="26" fillId="4" borderId="0" xfId="0" applyFont="1" applyFill="1" applyAlignment="1">
      <alignment horizontal="center" textRotation="90" wrapText="1"/>
    </xf>
    <xf numFmtId="0" fontId="26" fillId="4" borderId="1" xfId="0" applyFont="1" applyFill="1" applyBorder="1" applyAlignment="1">
      <alignment horizontal="center" textRotation="90" wrapText="1"/>
    </xf>
    <xf numFmtId="1" fontId="26" fillId="4" borderId="0" xfId="0" applyNumberFormat="1" applyFont="1" applyFill="1" applyAlignment="1">
      <alignment horizontal="center" textRotation="90" wrapText="1"/>
    </xf>
    <xf numFmtId="1" fontId="26" fillId="4" borderId="1" xfId="0" applyNumberFormat="1" applyFont="1" applyFill="1" applyBorder="1" applyAlignment="1">
      <alignment horizontal="center" textRotation="90" wrapText="1"/>
    </xf>
    <xf numFmtId="0" fontId="27" fillId="4" borderId="12" xfId="0" applyFont="1" applyFill="1" applyBorder="1" applyAlignment="1">
      <alignment horizontal="center" vertical="center" wrapText="1"/>
    </xf>
    <xf numFmtId="0" fontId="27" fillId="4" borderId="13" xfId="0" applyFont="1" applyFill="1" applyBorder="1" applyAlignment="1">
      <alignment horizontal="center" vertical="center" wrapText="1"/>
    </xf>
    <xf numFmtId="0" fontId="27" fillId="4" borderId="14" xfId="0" applyFont="1" applyFill="1" applyBorder="1" applyAlignment="1">
      <alignment horizontal="center" vertical="center" wrapText="1"/>
    </xf>
    <xf numFmtId="0" fontId="26" fillId="4" borderId="5" xfId="0" applyFont="1" applyFill="1" applyBorder="1" applyAlignment="1">
      <alignment horizontal="center" textRotation="90" wrapText="1"/>
    </xf>
    <xf numFmtId="0" fontId="26" fillId="4" borderId="8" xfId="0" applyFont="1" applyFill="1" applyBorder="1" applyAlignment="1">
      <alignment horizontal="center" textRotation="90" wrapText="1"/>
    </xf>
    <xf numFmtId="0" fontId="26" fillId="4" borderId="10" xfId="0" applyFont="1" applyFill="1" applyBorder="1" applyAlignment="1">
      <alignment horizontal="center" textRotation="90" wrapText="1"/>
    </xf>
    <xf numFmtId="0" fontId="26" fillId="4" borderId="15" xfId="0" applyFont="1" applyFill="1" applyBorder="1" applyAlignment="1">
      <alignment horizontal="center" vertical="center" wrapText="1"/>
    </xf>
    <xf numFmtId="0" fontId="26" fillId="4" borderId="16" xfId="0" applyFont="1" applyFill="1" applyBorder="1" applyAlignment="1">
      <alignment horizontal="center" vertical="center" wrapText="1"/>
    </xf>
    <xf numFmtId="0" fontId="26" fillId="4" borderId="18" xfId="0" applyFont="1" applyFill="1" applyBorder="1" applyAlignment="1">
      <alignment horizontal="center" textRotation="90" wrapText="1"/>
    </xf>
    <xf numFmtId="0" fontId="26" fillId="4" borderId="21" xfId="0" applyFont="1" applyFill="1" applyBorder="1" applyAlignment="1">
      <alignment horizontal="center" textRotation="90" wrapText="1"/>
    </xf>
    <xf numFmtId="0" fontId="26" fillId="4" borderId="27" xfId="0" applyFont="1" applyFill="1" applyBorder="1" applyAlignment="1">
      <alignment horizontal="center" textRotation="90" wrapText="1"/>
    </xf>
    <xf numFmtId="0" fontId="26" fillId="4" borderId="19" xfId="0" applyFont="1" applyFill="1" applyBorder="1" applyAlignment="1">
      <alignment horizontal="center" textRotation="90" wrapText="1"/>
    </xf>
    <xf numFmtId="0" fontId="26" fillId="4" borderId="22" xfId="0" applyFont="1" applyFill="1" applyBorder="1" applyAlignment="1">
      <alignment horizontal="center" textRotation="90" wrapText="1"/>
    </xf>
    <xf numFmtId="0" fontId="26" fillId="4" borderId="28" xfId="0" applyFont="1" applyFill="1" applyBorder="1" applyAlignment="1">
      <alignment horizontal="center" textRotation="90" wrapText="1"/>
    </xf>
    <xf numFmtId="0" fontId="28" fillId="4" borderId="0" xfId="0" applyFont="1" applyFill="1" applyAlignment="1">
      <alignment horizontal="center" vertical="center"/>
    </xf>
    <xf numFmtId="0" fontId="28" fillId="4" borderId="73" xfId="0" applyFont="1" applyFill="1" applyBorder="1" applyAlignment="1">
      <alignment horizontal="center" vertical="center"/>
    </xf>
    <xf numFmtId="0" fontId="28" fillId="4" borderId="22" xfId="0" applyFont="1" applyFill="1" applyBorder="1" applyAlignment="1">
      <alignment horizontal="center" vertical="center"/>
    </xf>
    <xf numFmtId="0" fontId="28" fillId="4" borderId="55" xfId="0" applyFont="1" applyFill="1" applyBorder="1" applyAlignment="1">
      <alignment horizontal="center" vertical="center"/>
    </xf>
    <xf numFmtId="0" fontId="26" fillId="4" borderId="11" xfId="0" applyFont="1" applyFill="1" applyBorder="1" applyAlignment="1">
      <alignment horizontal="center" vertical="center" textRotation="90" wrapText="1"/>
    </xf>
    <xf numFmtId="0" fontId="26" fillId="4" borderId="17" xfId="0" applyFont="1" applyFill="1" applyBorder="1" applyAlignment="1">
      <alignment horizontal="center" vertical="center" textRotation="90" wrapText="1"/>
    </xf>
    <xf numFmtId="0" fontId="26" fillId="4" borderId="26" xfId="0" applyFont="1" applyFill="1" applyBorder="1" applyAlignment="1">
      <alignment horizontal="center" vertical="center" textRotation="90" wrapText="1"/>
    </xf>
    <xf numFmtId="0" fontId="26" fillId="4" borderId="4" xfId="0" applyFont="1" applyFill="1" applyBorder="1" applyAlignment="1">
      <alignment horizontal="center" vertical="center" textRotation="90" wrapText="1"/>
    </xf>
    <xf numFmtId="0" fontId="26" fillId="4" borderId="0" xfId="0" applyFont="1" applyFill="1" applyAlignment="1">
      <alignment horizontal="center" vertical="center" textRotation="90" wrapText="1"/>
    </xf>
    <xf numFmtId="0" fontId="26" fillId="4" borderId="1" xfId="0" applyFont="1" applyFill="1" applyBorder="1" applyAlignment="1">
      <alignment horizontal="center" vertical="center" textRotation="90" wrapText="1"/>
    </xf>
    <xf numFmtId="0" fontId="26" fillId="4" borderId="23" xfId="0" applyFont="1" applyFill="1" applyBorder="1" applyAlignment="1">
      <alignment horizontal="center" vertical="center" textRotation="90" wrapText="1"/>
    </xf>
    <xf numFmtId="0" fontId="26" fillId="4" borderId="24" xfId="0" applyFont="1" applyFill="1" applyBorder="1" applyAlignment="1">
      <alignment horizontal="center" vertical="center" textRotation="90" wrapText="1"/>
    </xf>
    <xf numFmtId="0" fontId="26" fillId="4" borderId="29" xfId="0" applyFont="1" applyFill="1" applyBorder="1" applyAlignment="1">
      <alignment horizontal="center" vertical="center" textRotation="90" wrapText="1"/>
    </xf>
    <xf numFmtId="0" fontId="28" fillId="4" borderId="23" xfId="0" applyFont="1" applyFill="1" applyBorder="1" applyAlignment="1">
      <alignment horizontal="center" vertical="center"/>
    </xf>
    <xf numFmtId="0" fontId="28" fillId="4" borderId="24" xfId="0" applyFont="1" applyFill="1" applyBorder="1" applyAlignment="1">
      <alignment horizontal="center" vertical="center"/>
    </xf>
    <xf numFmtId="0" fontId="28" fillId="4" borderId="71" xfId="0" applyFont="1" applyFill="1" applyBorder="1" applyAlignment="1">
      <alignment horizontal="center" vertical="center"/>
    </xf>
    <xf numFmtId="0" fontId="25" fillId="4" borderId="32" xfId="0" applyFont="1" applyFill="1" applyBorder="1" applyAlignment="1">
      <alignment vertical="center"/>
    </xf>
    <xf numFmtId="0" fontId="25" fillId="4" borderId="56" xfId="0" applyFont="1" applyFill="1" applyBorder="1" applyAlignment="1">
      <alignment vertical="center"/>
    </xf>
    <xf numFmtId="0" fontId="25" fillId="4" borderId="65" xfId="0" applyFont="1" applyFill="1" applyBorder="1" applyAlignment="1">
      <alignment horizontal="left" vertical="center"/>
    </xf>
    <xf numFmtId="0" fontId="25" fillId="4" borderId="68" xfId="0" applyFont="1" applyFill="1" applyBorder="1" applyAlignment="1">
      <alignment horizontal="left" vertical="center"/>
    </xf>
    <xf numFmtId="49" fontId="28" fillId="4" borderId="42" xfId="0" applyNumberFormat="1" applyFont="1" applyFill="1" applyBorder="1" applyAlignment="1">
      <alignment horizontal="right" vertical="center"/>
    </xf>
    <xf numFmtId="49" fontId="28" fillId="4" borderId="35" xfId="0" applyNumberFormat="1" applyFont="1" applyFill="1" applyBorder="1" applyAlignment="1">
      <alignment horizontal="right" vertical="center"/>
    </xf>
    <xf numFmtId="0" fontId="25" fillId="4" borderId="2" xfId="0" applyFont="1" applyFill="1" applyBorder="1" applyAlignment="1">
      <alignment horizontal="center" vertical="center" textRotation="90"/>
    </xf>
    <xf numFmtId="0" fontId="25" fillId="4" borderId="6" xfId="0" applyFont="1" applyFill="1" applyBorder="1" applyAlignment="1">
      <alignment horizontal="center" vertical="center" textRotation="90"/>
    </xf>
    <xf numFmtId="0" fontId="25" fillId="4" borderId="25" xfId="0" applyFont="1" applyFill="1" applyBorder="1" applyAlignment="1">
      <alignment horizontal="center" vertical="center" textRotation="90"/>
    </xf>
    <xf numFmtId="0" fontId="28" fillId="4" borderId="32" xfId="0" applyFont="1" applyFill="1" applyBorder="1" applyAlignment="1">
      <alignment horizontal="left" vertical="center"/>
    </xf>
    <xf numFmtId="0" fontId="28" fillId="4" borderId="33" xfId="0" applyFont="1" applyFill="1" applyBorder="1" applyAlignment="1">
      <alignment horizontal="left" vertical="center"/>
    </xf>
    <xf numFmtId="0" fontId="28" fillId="4" borderId="56" xfId="0" applyFont="1" applyFill="1" applyBorder="1" applyAlignment="1">
      <alignment horizontal="left" vertical="center"/>
    </xf>
    <xf numFmtId="0" fontId="28" fillId="4" borderId="44" xfId="0" applyFont="1" applyFill="1" applyBorder="1" applyAlignment="1">
      <alignment horizontal="left" vertical="center"/>
    </xf>
    <xf numFmtId="0" fontId="28" fillId="4" borderId="46" xfId="0" applyFont="1" applyFill="1" applyBorder="1" applyAlignment="1">
      <alignment horizontal="left" vertical="center"/>
    </xf>
    <xf numFmtId="0" fontId="28" fillId="4" borderId="58" xfId="0" applyFont="1" applyFill="1" applyBorder="1" applyAlignment="1">
      <alignment horizontal="left" vertical="center"/>
    </xf>
    <xf numFmtId="0" fontId="28" fillId="4" borderId="69" xfId="0" applyFont="1" applyFill="1" applyBorder="1" applyAlignment="1">
      <alignment horizontal="left" vertical="center"/>
    </xf>
    <xf numFmtId="0" fontId="28" fillId="4" borderId="43" xfId="0" applyFont="1" applyFill="1" applyBorder="1" applyAlignment="1">
      <alignment horizontal="left" vertical="center"/>
    </xf>
    <xf numFmtId="0" fontId="28" fillId="4" borderId="47" xfId="0" applyFont="1" applyFill="1" applyBorder="1" applyAlignment="1">
      <alignment horizontal="left" vertical="center"/>
    </xf>
    <xf numFmtId="0" fontId="26" fillId="4" borderId="44" xfId="0" applyFont="1" applyFill="1" applyBorder="1" applyAlignment="1">
      <alignment horizontal="left" vertical="center" wrapText="1"/>
    </xf>
    <xf numFmtId="0" fontId="26" fillId="4" borderId="46" xfId="0" applyFont="1" applyFill="1" applyBorder="1" applyAlignment="1">
      <alignment horizontal="left" vertical="center" wrapText="1"/>
    </xf>
    <xf numFmtId="0" fontId="26" fillId="4" borderId="58" xfId="0" applyFont="1" applyFill="1" applyBorder="1" applyAlignment="1">
      <alignment horizontal="left" vertical="center" wrapText="1"/>
    </xf>
    <xf numFmtId="0" fontId="26" fillId="4" borderId="65" xfId="0" applyFont="1" applyFill="1" applyBorder="1" applyAlignment="1">
      <alignment horizontal="left" vertical="center"/>
    </xf>
    <xf numFmtId="0" fontId="26" fillId="4" borderId="78" xfId="0" applyFont="1" applyFill="1" applyBorder="1" applyAlignment="1">
      <alignment horizontal="left" vertical="center"/>
    </xf>
    <xf numFmtId="0" fontId="26" fillId="4" borderId="68" xfId="0" applyFont="1" applyFill="1" applyBorder="1" applyAlignment="1">
      <alignment horizontal="left" vertical="center"/>
    </xf>
    <xf numFmtId="49" fontId="26" fillId="4" borderId="42" xfId="0" applyNumberFormat="1" applyFont="1" applyFill="1" applyBorder="1" applyAlignment="1">
      <alignment horizontal="right" vertical="center" wrapText="1"/>
    </xf>
    <xf numFmtId="49" fontId="26" fillId="4" borderId="35" xfId="0" applyNumberFormat="1" applyFont="1" applyFill="1" applyBorder="1" applyAlignment="1">
      <alignment horizontal="right" vertical="center" wrapText="1"/>
    </xf>
    <xf numFmtId="49" fontId="28" fillId="4" borderId="2" xfId="0" applyNumberFormat="1" applyFont="1" applyFill="1" applyBorder="1" applyAlignment="1">
      <alignment horizontal="right" vertical="center"/>
    </xf>
    <xf numFmtId="49" fontId="28" fillId="4" borderId="6" xfId="0" applyNumberFormat="1" applyFont="1" applyFill="1" applyBorder="1" applyAlignment="1">
      <alignment horizontal="right" vertical="center"/>
    </xf>
    <xf numFmtId="0" fontId="25" fillId="4" borderId="3" xfId="0" applyFont="1" applyFill="1" applyBorder="1" applyAlignment="1">
      <alignment horizontal="left" vertical="center" wrapText="1"/>
    </xf>
    <xf numFmtId="0" fontId="25" fillId="4" borderId="4" xfId="0" applyFont="1" applyFill="1" applyBorder="1" applyAlignment="1">
      <alignment horizontal="left" vertical="center" wrapText="1"/>
    </xf>
    <xf numFmtId="0" fontId="25" fillId="4" borderId="5" xfId="0" applyFont="1" applyFill="1" applyBorder="1" applyAlignment="1">
      <alignment horizontal="left" vertical="center" wrapText="1"/>
    </xf>
    <xf numFmtId="0" fontId="25" fillId="4" borderId="7" xfId="0" applyFont="1" applyFill="1" applyBorder="1" applyAlignment="1">
      <alignment horizontal="left" vertical="center" wrapText="1"/>
    </xf>
    <xf numFmtId="0" fontId="25" fillId="4" borderId="0" xfId="0" applyFont="1" applyFill="1" applyAlignment="1">
      <alignment horizontal="left" vertical="center" wrapText="1"/>
    </xf>
    <xf numFmtId="0" fontId="25" fillId="4" borderId="8" xfId="0" applyFont="1" applyFill="1" applyBorder="1" applyAlignment="1">
      <alignment horizontal="left" vertical="center" wrapText="1"/>
    </xf>
    <xf numFmtId="0" fontId="25" fillId="4" borderId="9" xfId="0" applyFont="1" applyFill="1" applyBorder="1" applyAlignment="1">
      <alignment horizontal="left" vertical="center" wrapText="1"/>
    </xf>
    <xf numFmtId="0" fontId="25" fillId="4" borderId="1" xfId="0" applyFont="1" applyFill="1" applyBorder="1" applyAlignment="1">
      <alignment horizontal="left" vertical="center" wrapText="1"/>
    </xf>
    <xf numFmtId="0" fontId="25" fillId="4" borderId="10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/>
    </xf>
    <xf numFmtId="0" fontId="7" fillId="5" borderId="17" xfId="0" applyFont="1" applyFill="1" applyBorder="1" applyAlignment="1">
      <alignment horizontal="center" vertical="center"/>
    </xf>
    <xf numFmtId="0" fontId="7" fillId="5" borderId="26" xfId="0" applyFont="1" applyFill="1" applyBorder="1" applyAlignment="1">
      <alignment horizontal="center" vertical="center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  <xf numFmtId="49" fontId="5" fillId="0" borderId="33" xfId="0" applyNumberFormat="1" applyFont="1" applyBorder="1" applyAlignment="1">
      <alignment horizontal="center" vertical="center"/>
    </xf>
    <xf numFmtId="49" fontId="5" fillId="0" borderId="78" xfId="0" applyNumberFormat="1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 wrapText="1"/>
    </xf>
    <xf numFmtId="0" fontId="5" fillId="0" borderId="78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6" fillId="10" borderId="51" xfId="0" applyFont="1" applyFill="1" applyBorder="1" applyAlignment="1">
      <alignment horizontal="left" vertical="center" wrapText="1"/>
    </xf>
    <xf numFmtId="0" fontId="6" fillId="10" borderId="5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0" borderId="7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2" xfId="0" applyFont="1" applyBorder="1" applyAlignment="1">
      <alignment vertical="center" wrapText="1"/>
    </xf>
    <xf numFmtId="0" fontId="1" fillId="0" borderId="60" xfId="0" applyFont="1" applyBorder="1" applyAlignment="1">
      <alignment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textRotation="90" wrapText="1"/>
    </xf>
    <xf numFmtId="0" fontId="7" fillId="4" borderId="0" xfId="0" applyFont="1" applyFill="1" applyAlignment="1">
      <alignment horizontal="center" vertical="center" textRotation="90" wrapText="1"/>
    </xf>
    <xf numFmtId="0" fontId="7" fillId="4" borderId="1" xfId="0" applyFont="1" applyFill="1" applyBorder="1" applyAlignment="1">
      <alignment horizontal="center" vertical="center" textRotation="90" wrapText="1"/>
    </xf>
    <xf numFmtId="0" fontId="7" fillId="4" borderId="11" xfId="0" applyFont="1" applyFill="1" applyBorder="1" applyAlignment="1">
      <alignment horizontal="center" vertical="center" textRotation="90" wrapText="1"/>
    </xf>
    <xf numFmtId="0" fontId="7" fillId="4" borderId="17" xfId="0" applyFont="1" applyFill="1" applyBorder="1" applyAlignment="1">
      <alignment horizontal="center" vertical="center" textRotation="90" wrapText="1"/>
    </xf>
    <xf numFmtId="0" fontId="7" fillId="4" borderId="26" xfId="0" applyFont="1" applyFill="1" applyBorder="1" applyAlignment="1">
      <alignment horizontal="center" vertical="center" textRotation="90" wrapText="1"/>
    </xf>
    <xf numFmtId="0" fontId="6" fillId="3" borderId="23" xfId="0" applyFont="1" applyFill="1" applyBorder="1" applyAlignment="1">
      <alignment horizontal="center" vertical="center"/>
    </xf>
    <xf numFmtId="0" fontId="6" fillId="3" borderId="71" xfId="0" applyFont="1" applyFill="1" applyBorder="1" applyAlignment="1">
      <alignment horizontal="center" vertical="center"/>
    </xf>
    <xf numFmtId="0" fontId="6" fillId="3" borderId="64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71" xfId="0" applyFont="1" applyFill="1" applyBorder="1" applyAlignment="1">
      <alignment horizontal="center" vertical="center"/>
    </xf>
    <xf numFmtId="0" fontId="7" fillId="3" borderId="64" xfId="0" applyFont="1" applyFill="1" applyBorder="1" applyAlignment="1">
      <alignment horizontal="center" vertical="center"/>
    </xf>
    <xf numFmtId="0" fontId="7" fillId="3" borderId="71" xfId="0" applyFont="1" applyFill="1" applyBorder="1" applyAlignment="1">
      <alignment horizontal="center" vertical="center"/>
    </xf>
    <xf numFmtId="0" fontId="18" fillId="10" borderId="2" xfId="0" applyFont="1" applyFill="1" applyBorder="1" applyAlignment="1">
      <alignment horizontal="center" vertical="center" wrapText="1"/>
    </xf>
    <xf numFmtId="0" fontId="18" fillId="10" borderId="6" xfId="0" applyFont="1" applyFill="1" applyBorder="1" applyAlignment="1">
      <alignment horizontal="center" vertical="center" wrapText="1"/>
    </xf>
    <xf numFmtId="0" fontId="18" fillId="10" borderId="25" xfId="0" applyFont="1" applyFill="1" applyBorder="1" applyAlignment="1">
      <alignment horizontal="center" vertical="center" wrapText="1"/>
    </xf>
    <xf numFmtId="0" fontId="18" fillId="10" borderId="3" xfId="0" applyFont="1" applyFill="1" applyBorder="1" applyAlignment="1">
      <alignment horizontal="center" vertical="center" wrapText="1"/>
    </xf>
    <xf numFmtId="0" fontId="18" fillId="10" borderId="4" xfId="0" applyFont="1" applyFill="1" applyBorder="1" applyAlignment="1">
      <alignment horizontal="center" vertical="center" wrapText="1"/>
    </xf>
    <xf numFmtId="0" fontId="18" fillId="10" borderId="7" xfId="0" applyFont="1" applyFill="1" applyBorder="1" applyAlignment="1">
      <alignment horizontal="center" vertical="center" wrapText="1"/>
    </xf>
    <xf numFmtId="0" fontId="18" fillId="10" borderId="0" xfId="0" applyFont="1" applyFill="1" applyAlignment="1">
      <alignment horizontal="center" vertical="center" wrapText="1"/>
    </xf>
    <xf numFmtId="0" fontId="18" fillId="10" borderId="9" xfId="0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 wrapText="1"/>
    </xf>
    <xf numFmtId="0" fontId="18" fillId="10" borderId="5" xfId="0" applyFont="1" applyFill="1" applyBorder="1" applyAlignment="1">
      <alignment horizontal="center" vertical="center" wrapText="1"/>
    </xf>
    <xf numFmtId="0" fontId="18" fillId="10" borderId="8" xfId="0" applyFont="1" applyFill="1" applyBorder="1" applyAlignment="1">
      <alignment horizontal="center" vertical="center" wrapText="1"/>
    </xf>
    <xf numFmtId="0" fontId="18" fillId="10" borderId="10" xfId="0" applyFont="1" applyFill="1" applyBorder="1" applyAlignment="1">
      <alignment horizontal="center" vertical="center" wrapText="1"/>
    </xf>
    <xf numFmtId="0" fontId="18" fillId="10" borderId="11" xfId="0" applyFont="1" applyFill="1" applyBorder="1" applyAlignment="1">
      <alignment horizontal="center" textRotation="90" wrapText="1"/>
    </xf>
    <xf numFmtId="0" fontId="18" fillId="10" borderId="17" xfId="0" applyFont="1" applyFill="1" applyBorder="1" applyAlignment="1">
      <alignment horizontal="center" textRotation="90" wrapText="1"/>
    </xf>
    <xf numFmtId="0" fontId="18" fillId="10" borderId="26" xfId="0" applyFont="1" applyFill="1" applyBorder="1" applyAlignment="1">
      <alignment horizontal="center" textRotation="90" wrapText="1"/>
    </xf>
    <xf numFmtId="0" fontId="18" fillId="10" borderId="4" xfId="0" applyFont="1" applyFill="1" applyBorder="1" applyAlignment="1">
      <alignment horizontal="center" textRotation="90" wrapText="1"/>
    </xf>
    <xf numFmtId="0" fontId="18" fillId="10" borderId="0" xfId="0" applyFont="1" applyFill="1" applyAlignment="1">
      <alignment horizontal="center" textRotation="90" wrapText="1"/>
    </xf>
    <xf numFmtId="0" fontId="18" fillId="10" borderId="1" xfId="0" applyFont="1" applyFill="1" applyBorder="1" applyAlignment="1">
      <alignment horizontal="center" textRotation="90" wrapText="1"/>
    </xf>
    <xf numFmtId="0" fontId="18" fillId="10" borderId="15" xfId="0" applyFont="1" applyFill="1" applyBorder="1" applyAlignment="1">
      <alignment horizontal="center" vertical="center" wrapText="1"/>
    </xf>
    <xf numFmtId="0" fontId="18" fillId="10" borderId="16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textRotation="90" wrapText="1"/>
    </xf>
    <xf numFmtId="0" fontId="7" fillId="4" borderId="24" xfId="0" applyFont="1" applyFill="1" applyBorder="1" applyAlignment="1">
      <alignment horizontal="center" vertical="center" textRotation="90" wrapText="1"/>
    </xf>
    <xf numFmtId="0" fontId="7" fillId="4" borderId="29" xfId="0" applyFont="1" applyFill="1" applyBorder="1" applyAlignment="1">
      <alignment horizontal="center" vertical="center" textRotation="90" wrapText="1"/>
    </xf>
    <xf numFmtId="49" fontId="6" fillId="4" borderId="42" xfId="0" applyNumberFormat="1" applyFont="1" applyFill="1" applyBorder="1" applyAlignment="1">
      <alignment horizontal="right" vertical="center"/>
    </xf>
    <xf numFmtId="49" fontId="6" fillId="4" borderId="35" xfId="0" applyNumberFormat="1" applyFont="1" applyFill="1" applyBorder="1" applyAlignment="1">
      <alignment horizontal="right" vertical="center"/>
    </xf>
    <xf numFmtId="0" fontId="6" fillId="3" borderId="24" xfId="0" applyFont="1" applyFill="1" applyBorder="1" applyAlignment="1">
      <alignment horizontal="center" vertical="center"/>
    </xf>
    <xf numFmtId="0" fontId="6" fillId="13" borderId="64" xfId="0" applyFont="1" applyFill="1" applyBorder="1" applyAlignment="1">
      <alignment horizontal="center" vertical="center"/>
    </xf>
    <xf numFmtId="0" fontId="6" fillId="13" borderId="71" xfId="0" applyFont="1" applyFill="1" applyBorder="1" applyAlignment="1">
      <alignment horizontal="center" vertical="center"/>
    </xf>
    <xf numFmtId="49" fontId="7" fillId="4" borderId="42" xfId="0" applyNumberFormat="1" applyFont="1" applyFill="1" applyBorder="1" applyAlignment="1">
      <alignment horizontal="right" vertical="center" wrapText="1"/>
    </xf>
    <xf numFmtId="49" fontId="7" fillId="4" borderId="35" xfId="0" applyNumberFormat="1" applyFont="1" applyFill="1" applyBorder="1" applyAlignment="1">
      <alignment horizontal="right" vertical="center" wrapText="1"/>
    </xf>
    <xf numFmtId="0" fontId="7" fillId="3" borderId="64" xfId="0" applyFont="1" applyFill="1" applyBorder="1" applyAlignment="1">
      <alignment horizontal="center" vertical="center" wrapText="1"/>
    </xf>
    <xf numFmtId="0" fontId="7" fillId="3" borderId="71" xfId="0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/>
    </xf>
    <xf numFmtId="49" fontId="6" fillId="4" borderId="6" xfId="0" applyNumberFormat="1" applyFont="1" applyFill="1" applyBorder="1" applyAlignment="1">
      <alignment horizontal="right" vertical="center"/>
    </xf>
    <xf numFmtId="0" fontId="6" fillId="10" borderId="0" xfId="0" applyFont="1" applyFill="1" applyAlignment="1">
      <alignment horizontal="center" vertical="center"/>
    </xf>
    <xf numFmtId="1" fontId="18" fillId="10" borderId="2" xfId="0" applyNumberFormat="1" applyFont="1" applyFill="1" applyBorder="1" applyAlignment="1">
      <alignment horizontal="center" textRotation="90" wrapText="1"/>
    </xf>
    <xf numFmtId="1" fontId="18" fillId="10" borderId="6" xfId="0" applyNumberFormat="1" applyFont="1" applyFill="1" applyBorder="1" applyAlignment="1">
      <alignment horizontal="center" textRotation="90" wrapText="1"/>
    </xf>
    <xf numFmtId="1" fontId="18" fillId="10" borderId="25" xfId="0" applyNumberFormat="1" applyFont="1" applyFill="1" applyBorder="1" applyAlignment="1">
      <alignment horizontal="center" textRotation="90" wrapText="1"/>
    </xf>
    <xf numFmtId="2" fontId="25" fillId="4" borderId="1" xfId="0" applyNumberFormat="1" applyFont="1" applyFill="1" applyBorder="1" applyAlignment="1">
      <alignment vertical="center"/>
    </xf>
  </cellXfs>
  <cellStyles count="5">
    <cellStyle name="Вывод" xfId="4" builtinId="21"/>
    <cellStyle name="Денежный" xfId="1" builtinId="4"/>
    <cellStyle name="Нейтральный" xfId="3" builtinId="28"/>
    <cellStyle name="Обычный" xfId="0" builtinId="0"/>
    <cellStyle name="Хороший" xfId="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L41"/>
  <sheetViews>
    <sheetView topLeftCell="A21" zoomScale="77" zoomScaleNormal="77" workbookViewId="0">
      <selection activeCell="B1" sqref="B1:BB41"/>
    </sheetView>
  </sheetViews>
  <sheetFormatPr defaultColWidth="2.85546875" defaultRowHeight="15" x14ac:dyDescent="0.25"/>
  <cols>
    <col min="1" max="1" width="2.85546875" style="212"/>
    <col min="2" max="54" width="4.140625" style="211" customWidth="1"/>
    <col min="55" max="16384" width="2.85546875" style="212"/>
  </cols>
  <sheetData>
    <row r="1" spans="2:54" s="210" customFormat="1" ht="18.75" x14ac:dyDescent="0.3">
      <c r="B1" s="1032" t="s">
        <v>108</v>
      </c>
      <c r="C1" s="1032"/>
      <c r="D1" s="1032"/>
      <c r="E1" s="1032"/>
      <c r="F1" s="1032"/>
      <c r="G1" s="1032"/>
      <c r="H1" s="1032"/>
      <c r="I1" s="1032"/>
      <c r="J1" s="1032"/>
      <c r="K1" s="1032"/>
      <c r="L1" s="1032"/>
      <c r="M1" s="1032"/>
      <c r="N1" s="1032"/>
      <c r="O1" s="1032"/>
      <c r="P1" s="1032"/>
      <c r="Q1" s="1032"/>
      <c r="R1" s="1032"/>
      <c r="S1" s="1032"/>
      <c r="T1" s="1032"/>
      <c r="U1" s="1032"/>
      <c r="V1" s="1032"/>
      <c r="W1" s="1032"/>
      <c r="X1" s="1032"/>
      <c r="Y1" s="1032"/>
      <c r="Z1" s="1032"/>
      <c r="AA1" s="1032"/>
      <c r="AB1" s="1032"/>
      <c r="AC1" s="1032"/>
      <c r="AD1" s="1032"/>
      <c r="AE1" s="1032"/>
      <c r="AF1" s="1032"/>
      <c r="AG1" s="1032"/>
      <c r="AH1" s="1032"/>
      <c r="AI1" s="1032"/>
      <c r="AJ1" s="1032"/>
      <c r="AK1" s="1032"/>
      <c r="AL1" s="1032"/>
      <c r="AM1" s="1032"/>
      <c r="AN1" s="1032"/>
      <c r="AO1" s="1032"/>
      <c r="AP1" s="1032"/>
      <c r="AQ1" s="1032"/>
      <c r="AR1" s="1032"/>
      <c r="AS1" s="1032"/>
      <c r="AT1" s="1032"/>
      <c r="AU1" s="1032"/>
      <c r="AV1" s="1032"/>
      <c r="AW1" s="1032"/>
      <c r="AX1" s="1032"/>
      <c r="AY1" s="1032"/>
      <c r="AZ1" s="1032"/>
      <c r="BA1" s="1032"/>
      <c r="BB1" s="1032"/>
    </row>
    <row r="2" spans="2:54" ht="15.75" thickBot="1" x14ac:dyDescent="0.3"/>
    <row r="3" spans="2:54" s="213" customFormat="1" ht="15.75" customHeight="1" x14ac:dyDescent="0.25">
      <c r="B3" s="1033" t="s">
        <v>109</v>
      </c>
      <c r="C3" s="1025" t="s">
        <v>110</v>
      </c>
      <c r="D3" s="1026"/>
      <c r="E3" s="1026"/>
      <c r="F3" s="1030"/>
      <c r="G3" s="1028" t="s">
        <v>111</v>
      </c>
      <c r="H3" s="1025" t="s">
        <v>112</v>
      </c>
      <c r="I3" s="1026"/>
      <c r="J3" s="1030"/>
      <c r="K3" s="1028" t="s">
        <v>113</v>
      </c>
      <c r="L3" s="1025" t="s">
        <v>114</v>
      </c>
      <c r="M3" s="1026"/>
      <c r="N3" s="1026"/>
      <c r="O3" s="1030"/>
      <c r="P3" s="1025" t="s">
        <v>115</v>
      </c>
      <c r="Q3" s="1026"/>
      <c r="R3" s="1026"/>
      <c r="S3" s="1030"/>
      <c r="T3" s="1028" t="s">
        <v>116</v>
      </c>
      <c r="U3" s="1025" t="s">
        <v>117</v>
      </c>
      <c r="V3" s="1026"/>
      <c r="W3" s="1030"/>
      <c r="X3" s="1028" t="s">
        <v>118</v>
      </c>
      <c r="Y3" s="1025" t="s">
        <v>119</v>
      </c>
      <c r="Z3" s="1026"/>
      <c r="AA3" s="1030"/>
      <c r="AB3" s="1028" t="s">
        <v>120</v>
      </c>
      <c r="AC3" s="1025" t="s">
        <v>121</v>
      </c>
      <c r="AD3" s="1026"/>
      <c r="AE3" s="1026"/>
      <c r="AF3" s="1030"/>
      <c r="AG3" s="1028" t="s">
        <v>122</v>
      </c>
      <c r="AH3" s="1025" t="s">
        <v>123</v>
      </c>
      <c r="AI3" s="1026"/>
      <c r="AJ3" s="1030"/>
      <c r="AK3" s="1028" t="s">
        <v>124</v>
      </c>
      <c r="AL3" s="1025" t="s">
        <v>125</v>
      </c>
      <c r="AM3" s="1026"/>
      <c r="AN3" s="1026"/>
      <c r="AO3" s="1030"/>
      <c r="AP3" s="1025" t="s">
        <v>126</v>
      </c>
      <c r="AQ3" s="1026"/>
      <c r="AR3" s="1026"/>
      <c r="AS3" s="1030"/>
      <c r="AT3" s="1028" t="s">
        <v>127</v>
      </c>
      <c r="AU3" s="1025" t="s">
        <v>128</v>
      </c>
      <c r="AV3" s="1026"/>
      <c r="AW3" s="1030"/>
      <c r="AX3" s="1028" t="s">
        <v>129</v>
      </c>
      <c r="AY3" s="1025" t="s">
        <v>130</v>
      </c>
      <c r="AZ3" s="1026"/>
      <c r="BA3" s="1026"/>
      <c r="BB3" s="1027"/>
    </row>
    <row r="4" spans="2:54" s="213" customFormat="1" ht="15.75" customHeight="1" x14ac:dyDescent="0.25">
      <c r="B4" s="1034"/>
      <c r="C4" s="1021" t="s">
        <v>131</v>
      </c>
      <c r="D4" s="1021" t="s">
        <v>132</v>
      </c>
      <c r="E4" s="1021" t="s">
        <v>133</v>
      </c>
      <c r="F4" s="1021" t="s">
        <v>134</v>
      </c>
      <c r="G4" s="1029"/>
      <c r="H4" s="1021" t="s">
        <v>135</v>
      </c>
      <c r="I4" s="1021" t="s">
        <v>136</v>
      </c>
      <c r="J4" s="1021" t="s">
        <v>137</v>
      </c>
      <c r="K4" s="1029"/>
      <c r="L4" s="1021" t="s">
        <v>138</v>
      </c>
      <c r="M4" s="1021" t="s">
        <v>139</v>
      </c>
      <c r="N4" s="1021" t="s">
        <v>140</v>
      </c>
      <c r="O4" s="1021" t="s">
        <v>141</v>
      </c>
      <c r="P4" s="1021" t="s">
        <v>131</v>
      </c>
      <c r="Q4" s="1021" t="s">
        <v>132</v>
      </c>
      <c r="R4" s="1021" t="s">
        <v>133</v>
      </c>
      <c r="S4" s="1021" t="s">
        <v>134</v>
      </c>
      <c r="T4" s="1029"/>
      <c r="U4" s="1021" t="s">
        <v>142</v>
      </c>
      <c r="V4" s="1021" t="s">
        <v>143</v>
      </c>
      <c r="W4" s="1021" t="s">
        <v>144</v>
      </c>
      <c r="X4" s="1029"/>
      <c r="Y4" s="1021" t="s">
        <v>145</v>
      </c>
      <c r="Z4" s="1021" t="s">
        <v>146</v>
      </c>
      <c r="AA4" s="1021" t="s">
        <v>147</v>
      </c>
      <c r="AB4" s="1029"/>
      <c r="AC4" s="1021" t="s">
        <v>145</v>
      </c>
      <c r="AD4" s="1021" t="s">
        <v>146</v>
      </c>
      <c r="AE4" s="1021" t="s">
        <v>147</v>
      </c>
      <c r="AF4" s="1021" t="s">
        <v>148</v>
      </c>
      <c r="AG4" s="1029"/>
      <c r="AH4" s="1021" t="s">
        <v>135</v>
      </c>
      <c r="AI4" s="1021" t="s">
        <v>136</v>
      </c>
      <c r="AJ4" s="1021" t="s">
        <v>137</v>
      </c>
      <c r="AK4" s="1029"/>
      <c r="AL4" s="1021" t="s">
        <v>149</v>
      </c>
      <c r="AM4" s="1021" t="s">
        <v>150</v>
      </c>
      <c r="AN4" s="1021" t="s">
        <v>151</v>
      </c>
      <c r="AO4" s="1031" t="s">
        <v>152</v>
      </c>
      <c r="AP4" s="1021" t="s">
        <v>131</v>
      </c>
      <c r="AQ4" s="1021" t="s">
        <v>132</v>
      </c>
      <c r="AR4" s="1021" t="s">
        <v>133</v>
      </c>
      <c r="AS4" s="1021" t="s">
        <v>134</v>
      </c>
      <c r="AT4" s="1029"/>
      <c r="AU4" s="1021" t="s">
        <v>135</v>
      </c>
      <c r="AV4" s="1021" t="s">
        <v>136</v>
      </c>
      <c r="AW4" s="1021" t="s">
        <v>137</v>
      </c>
      <c r="AX4" s="1029"/>
      <c r="AY4" s="1021" t="s">
        <v>153</v>
      </c>
      <c r="AZ4" s="1021" t="s">
        <v>154</v>
      </c>
      <c r="BA4" s="1021" t="s">
        <v>155</v>
      </c>
      <c r="BB4" s="1023" t="s">
        <v>156</v>
      </c>
    </row>
    <row r="5" spans="2:54" s="213" customFormat="1" ht="63.6" customHeight="1" x14ac:dyDescent="0.25">
      <c r="B5" s="1034"/>
      <c r="C5" s="1022"/>
      <c r="D5" s="1022"/>
      <c r="E5" s="1022"/>
      <c r="F5" s="1022"/>
      <c r="G5" s="1022"/>
      <c r="H5" s="1022"/>
      <c r="I5" s="1022"/>
      <c r="J5" s="1022"/>
      <c r="K5" s="1022"/>
      <c r="L5" s="1022"/>
      <c r="M5" s="1022"/>
      <c r="N5" s="1022"/>
      <c r="O5" s="1022"/>
      <c r="P5" s="1022"/>
      <c r="Q5" s="1022"/>
      <c r="R5" s="1022"/>
      <c r="S5" s="1022"/>
      <c r="T5" s="1022"/>
      <c r="U5" s="1022"/>
      <c r="V5" s="1022"/>
      <c r="W5" s="1022"/>
      <c r="X5" s="1022"/>
      <c r="Y5" s="1022"/>
      <c r="Z5" s="1022"/>
      <c r="AA5" s="1022"/>
      <c r="AB5" s="1022"/>
      <c r="AC5" s="1022"/>
      <c r="AD5" s="1022"/>
      <c r="AE5" s="1022"/>
      <c r="AF5" s="1022"/>
      <c r="AG5" s="1022"/>
      <c r="AH5" s="1022"/>
      <c r="AI5" s="1022"/>
      <c r="AJ5" s="1022"/>
      <c r="AK5" s="1022"/>
      <c r="AL5" s="1022"/>
      <c r="AM5" s="1022"/>
      <c r="AN5" s="1022"/>
      <c r="AO5" s="1031"/>
      <c r="AP5" s="1022"/>
      <c r="AQ5" s="1022"/>
      <c r="AR5" s="1022"/>
      <c r="AS5" s="1022"/>
      <c r="AT5" s="1022"/>
      <c r="AU5" s="1022"/>
      <c r="AV5" s="1022"/>
      <c r="AW5" s="1022"/>
      <c r="AX5" s="1022"/>
      <c r="AY5" s="1022"/>
      <c r="AZ5" s="1022"/>
      <c r="BA5" s="1022"/>
      <c r="BB5" s="1024"/>
    </row>
    <row r="6" spans="2:54" s="216" customFormat="1" ht="15.75" x14ac:dyDescent="0.25">
      <c r="B6" s="1035"/>
      <c r="C6" s="214">
        <v>1</v>
      </c>
      <c r="D6" s="214">
        <v>2</v>
      </c>
      <c r="E6" s="214">
        <v>3</v>
      </c>
      <c r="F6" s="214">
        <v>4</v>
      </c>
      <c r="G6" s="214">
        <v>5</v>
      </c>
      <c r="H6" s="214">
        <v>6</v>
      </c>
      <c r="I6" s="214">
        <v>7</v>
      </c>
      <c r="J6" s="214">
        <v>8</v>
      </c>
      <c r="K6" s="214">
        <v>9</v>
      </c>
      <c r="L6" s="214">
        <v>10</v>
      </c>
      <c r="M6" s="214">
        <v>11</v>
      </c>
      <c r="N6" s="214">
        <v>12</v>
      </c>
      <c r="O6" s="214">
        <v>13</v>
      </c>
      <c r="P6" s="214">
        <v>14</v>
      </c>
      <c r="Q6" s="214">
        <v>15</v>
      </c>
      <c r="R6" s="214">
        <v>16</v>
      </c>
      <c r="S6" s="214">
        <v>17</v>
      </c>
      <c r="T6" s="214">
        <v>18</v>
      </c>
      <c r="U6" s="214">
        <v>19</v>
      </c>
      <c r="V6" s="214">
        <v>20</v>
      </c>
      <c r="W6" s="214">
        <v>21</v>
      </c>
      <c r="X6" s="214">
        <v>22</v>
      </c>
      <c r="Y6" s="214">
        <v>23</v>
      </c>
      <c r="Z6" s="214">
        <v>24</v>
      </c>
      <c r="AA6" s="214">
        <v>25</v>
      </c>
      <c r="AB6" s="214">
        <v>26</v>
      </c>
      <c r="AC6" s="214">
        <v>27</v>
      </c>
      <c r="AD6" s="214">
        <v>28</v>
      </c>
      <c r="AE6" s="214">
        <v>29</v>
      </c>
      <c r="AF6" s="214">
        <v>30</v>
      </c>
      <c r="AG6" s="214">
        <v>31</v>
      </c>
      <c r="AH6" s="214">
        <v>32</v>
      </c>
      <c r="AI6" s="214">
        <v>33</v>
      </c>
      <c r="AJ6" s="214">
        <v>34</v>
      </c>
      <c r="AK6" s="214">
        <v>35</v>
      </c>
      <c r="AL6" s="214">
        <v>36</v>
      </c>
      <c r="AM6" s="214">
        <v>37</v>
      </c>
      <c r="AN6" s="214">
        <v>38</v>
      </c>
      <c r="AO6" s="214">
        <v>39</v>
      </c>
      <c r="AP6" s="214">
        <v>40</v>
      </c>
      <c r="AQ6" s="214">
        <v>41</v>
      </c>
      <c r="AR6" s="214">
        <v>42</v>
      </c>
      <c r="AS6" s="214">
        <v>43</v>
      </c>
      <c r="AT6" s="214">
        <v>44</v>
      </c>
      <c r="AU6" s="214">
        <v>45</v>
      </c>
      <c r="AV6" s="214">
        <v>46</v>
      </c>
      <c r="AW6" s="214">
        <v>47</v>
      </c>
      <c r="AX6" s="214">
        <v>48</v>
      </c>
      <c r="AY6" s="214">
        <v>49</v>
      </c>
      <c r="AZ6" s="214">
        <v>50</v>
      </c>
      <c r="BA6" s="214">
        <v>51</v>
      </c>
      <c r="BB6" s="215">
        <v>52</v>
      </c>
    </row>
    <row r="7" spans="2:54" s="216" customFormat="1" ht="15.75" x14ac:dyDescent="0.25">
      <c r="B7" s="217"/>
      <c r="C7" s="527"/>
      <c r="D7" s="527"/>
      <c r="E7" s="527"/>
      <c r="F7" s="527"/>
      <c r="G7" s="527"/>
      <c r="H7" s="527"/>
      <c r="I7" s="527"/>
      <c r="J7" s="527"/>
      <c r="K7" s="527"/>
      <c r="L7" s="527"/>
      <c r="M7" s="527"/>
      <c r="N7" s="527"/>
      <c r="O7" s="527"/>
      <c r="P7" s="527"/>
      <c r="Q7" s="527"/>
      <c r="R7" s="527"/>
      <c r="S7" s="527"/>
      <c r="T7" s="527"/>
      <c r="U7" s="527"/>
      <c r="V7" s="527"/>
      <c r="W7" s="527"/>
      <c r="X7" s="527"/>
      <c r="Y7" s="527"/>
      <c r="Z7" s="527"/>
      <c r="AA7" s="527"/>
      <c r="AB7" s="527"/>
      <c r="AC7" s="527"/>
      <c r="AD7" s="527"/>
      <c r="AE7" s="527"/>
      <c r="AF7" s="527"/>
      <c r="AG7" s="527"/>
      <c r="AH7" s="527"/>
      <c r="AI7" s="527"/>
      <c r="AJ7" s="527"/>
      <c r="AK7" s="527"/>
      <c r="AL7" s="527"/>
      <c r="AM7" s="527"/>
      <c r="AN7" s="527"/>
      <c r="AO7" s="527"/>
      <c r="AP7" s="527"/>
      <c r="AQ7" s="527"/>
      <c r="AR7" s="527"/>
      <c r="AS7" s="527"/>
      <c r="AT7" s="527"/>
      <c r="AU7" s="527"/>
      <c r="AV7" s="527"/>
      <c r="AW7" s="527"/>
      <c r="AX7" s="527"/>
      <c r="AY7" s="527"/>
      <c r="AZ7" s="527"/>
      <c r="BA7" s="527"/>
      <c r="BB7" s="218"/>
    </row>
    <row r="8" spans="2:54" s="216" customFormat="1" ht="15.75" customHeight="1" x14ac:dyDescent="0.25">
      <c r="B8" s="987" t="s">
        <v>157</v>
      </c>
      <c r="C8" s="990"/>
      <c r="D8" s="990"/>
      <c r="E8" s="990"/>
      <c r="F8" s="990"/>
      <c r="G8" s="990"/>
      <c r="H8" s="1016"/>
      <c r="I8" s="990" t="s">
        <v>294</v>
      </c>
      <c r="J8" s="990"/>
      <c r="K8" s="990"/>
      <c r="L8" s="990"/>
      <c r="M8" s="990"/>
      <c r="N8" s="990"/>
      <c r="O8" s="990"/>
      <c r="P8" s="990"/>
      <c r="Q8" s="990"/>
      <c r="R8" s="990"/>
      <c r="S8" s="990"/>
      <c r="T8" s="975" t="s">
        <v>158</v>
      </c>
      <c r="U8" s="975" t="s">
        <v>158</v>
      </c>
      <c r="V8" s="997"/>
      <c r="W8" s="997"/>
      <c r="X8" s="975"/>
      <c r="Y8" s="975"/>
      <c r="Z8" s="975"/>
      <c r="AA8" s="975"/>
      <c r="AB8" s="1012"/>
      <c r="AC8" s="975"/>
      <c r="AD8" s="975"/>
      <c r="AE8" s="975"/>
      <c r="AF8" s="975"/>
      <c r="AG8" s="975"/>
      <c r="AH8" s="975"/>
      <c r="AI8" s="975" t="s">
        <v>295</v>
      </c>
      <c r="AJ8" s="975"/>
      <c r="AK8" s="975"/>
      <c r="AL8" s="975"/>
      <c r="AM8" s="975"/>
      <c r="AN8" s="975"/>
      <c r="AO8" s="1019"/>
      <c r="AP8" s="975"/>
      <c r="AQ8" s="975"/>
      <c r="AR8" s="509"/>
      <c r="AS8" s="509"/>
      <c r="AT8" s="975" t="s">
        <v>158</v>
      </c>
      <c r="AU8" s="975" t="s">
        <v>158</v>
      </c>
      <c r="AV8" s="975" t="s">
        <v>158</v>
      </c>
      <c r="AW8" s="975" t="s">
        <v>158</v>
      </c>
      <c r="AX8" s="975" t="s">
        <v>158</v>
      </c>
      <c r="AY8" s="975" t="s">
        <v>158</v>
      </c>
      <c r="AZ8" s="975" t="s">
        <v>158</v>
      </c>
      <c r="BA8" s="975" t="s">
        <v>158</v>
      </c>
      <c r="BB8" s="1000" t="s">
        <v>158</v>
      </c>
    </row>
    <row r="9" spans="2:54" s="216" customFormat="1" ht="15.75" customHeight="1" x14ac:dyDescent="0.25">
      <c r="B9" s="988"/>
      <c r="C9" s="991"/>
      <c r="D9" s="991"/>
      <c r="E9" s="991"/>
      <c r="F9" s="991"/>
      <c r="G9" s="991"/>
      <c r="H9" s="1017"/>
      <c r="I9" s="991"/>
      <c r="J9" s="991"/>
      <c r="K9" s="991"/>
      <c r="L9" s="991"/>
      <c r="M9" s="991"/>
      <c r="N9" s="991"/>
      <c r="O9" s="991"/>
      <c r="P9" s="991"/>
      <c r="Q9" s="991"/>
      <c r="R9" s="991"/>
      <c r="S9" s="991"/>
      <c r="T9" s="976"/>
      <c r="U9" s="976"/>
      <c r="V9" s="998"/>
      <c r="W9" s="998"/>
      <c r="X9" s="976"/>
      <c r="Y9" s="976"/>
      <c r="Z9" s="976"/>
      <c r="AA9" s="976"/>
      <c r="AB9" s="1013"/>
      <c r="AC9" s="976"/>
      <c r="AD9" s="976"/>
      <c r="AE9" s="976"/>
      <c r="AF9" s="976"/>
      <c r="AG9" s="976"/>
      <c r="AH9" s="976"/>
      <c r="AI9" s="976"/>
      <c r="AJ9" s="976"/>
      <c r="AK9" s="976"/>
      <c r="AL9" s="976"/>
      <c r="AM9" s="976"/>
      <c r="AN9" s="976"/>
      <c r="AO9" s="1020"/>
      <c r="AP9" s="976"/>
      <c r="AQ9" s="976"/>
      <c r="AR9" s="510"/>
      <c r="AS9" s="510"/>
      <c r="AT9" s="976"/>
      <c r="AU9" s="976"/>
      <c r="AV9" s="976"/>
      <c r="AW9" s="976"/>
      <c r="AX9" s="976"/>
      <c r="AY9" s="976"/>
      <c r="AZ9" s="976"/>
      <c r="BA9" s="976"/>
      <c r="BB9" s="1001"/>
    </row>
    <row r="10" spans="2:54" s="216" customFormat="1" ht="15.75" customHeight="1" x14ac:dyDescent="0.25">
      <c r="B10" s="988"/>
      <c r="C10" s="991"/>
      <c r="D10" s="991"/>
      <c r="E10" s="991"/>
      <c r="F10" s="991"/>
      <c r="G10" s="991"/>
      <c r="H10" s="1017"/>
      <c r="I10" s="991"/>
      <c r="J10" s="991"/>
      <c r="K10" s="991"/>
      <c r="L10" s="991"/>
      <c r="M10" s="991"/>
      <c r="N10" s="991"/>
      <c r="O10" s="991"/>
      <c r="P10" s="991"/>
      <c r="Q10" s="991"/>
      <c r="R10" s="991"/>
      <c r="S10" s="991"/>
      <c r="T10" s="976"/>
      <c r="U10" s="976"/>
      <c r="V10" s="998"/>
      <c r="W10" s="998"/>
      <c r="X10" s="976"/>
      <c r="Y10" s="976"/>
      <c r="Z10" s="976"/>
      <c r="AA10" s="976"/>
      <c r="AB10" s="1013"/>
      <c r="AC10" s="976"/>
      <c r="AD10" s="976"/>
      <c r="AE10" s="976"/>
      <c r="AF10" s="976"/>
      <c r="AG10" s="976"/>
      <c r="AH10" s="976"/>
      <c r="AI10" s="976"/>
      <c r="AJ10" s="976"/>
      <c r="AK10" s="976"/>
      <c r="AL10" s="976"/>
      <c r="AM10" s="976"/>
      <c r="AN10" s="976"/>
      <c r="AO10" s="1020"/>
      <c r="AP10" s="976"/>
      <c r="AQ10" s="976"/>
      <c r="AR10" s="510"/>
      <c r="AS10" s="511" t="s">
        <v>169</v>
      </c>
      <c r="AT10" s="976"/>
      <c r="AU10" s="976"/>
      <c r="AV10" s="976"/>
      <c r="AW10" s="976"/>
      <c r="AX10" s="976"/>
      <c r="AY10" s="976"/>
      <c r="AZ10" s="976"/>
      <c r="BA10" s="976"/>
      <c r="BB10" s="1001"/>
    </row>
    <row r="11" spans="2:54" s="216" customFormat="1" ht="15.75" customHeight="1" x14ac:dyDescent="0.25">
      <c r="B11" s="988"/>
      <c r="C11" s="991"/>
      <c r="D11" s="991"/>
      <c r="E11" s="991"/>
      <c r="F11" s="991"/>
      <c r="G11" s="991"/>
      <c r="H11" s="1017"/>
      <c r="I11" s="991"/>
      <c r="J11" s="991"/>
      <c r="K11" s="991"/>
      <c r="L11" s="991"/>
      <c r="M11" s="991"/>
      <c r="N11" s="991"/>
      <c r="O11" s="991"/>
      <c r="P11" s="991"/>
      <c r="Q11" s="991"/>
      <c r="R11" s="991"/>
      <c r="S11" s="991"/>
      <c r="T11" s="976"/>
      <c r="U11" s="976"/>
      <c r="V11" s="998"/>
      <c r="W11" s="998"/>
      <c r="X11" s="976"/>
      <c r="Y11" s="976"/>
      <c r="Z11" s="976"/>
      <c r="AA11" s="976"/>
      <c r="AB11" s="1013"/>
      <c r="AC11" s="976"/>
      <c r="AD11" s="976"/>
      <c r="AE11" s="976"/>
      <c r="AF11" s="976"/>
      <c r="AG11" s="976"/>
      <c r="AH11" s="976"/>
      <c r="AI11" s="976"/>
      <c r="AJ11" s="976"/>
      <c r="AK11" s="976"/>
      <c r="AL11" s="976"/>
      <c r="AM11" s="976"/>
      <c r="AN11" s="976"/>
      <c r="AO11" s="1020"/>
      <c r="AP11" s="976"/>
      <c r="AQ11" s="976"/>
      <c r="AR11" s="510"/>
      <c r="AS11" s="510"/>
      <c r="AT11" s="976"/>
      <c r="AU11" s="976"/>
      <c r="AV11" s="976"/>
      <c r="AW11" s="976"/>
      <c r="AX11" s="976"/>
      <c r="AY11" s="976"/>
      <c r="AZ11" s="976"/>
      <c r="BA11" s="976"/>
      <c r="BB11" s="1001"/>
    </row>
    <row r="12" spans="2:54" s="216" customFormat="1" ht="15.75" customHeight="1" x14ac:dyDescent="0.25">
      <c r="B12" s="988"/>
      <c r="C12" s="991"/>
      <c r="D12" s="991"/>
      <c r="E12" s="991"/>
      <c r="F12" s="991"/>
      <c r="G12" s="991"/>
      <c r="H12" s="1017"/>
      <c r="I12" s="991"/>
      <c r="J12" s="991"/>
      <c r="K12" s="991"/>
      <c r="L12" s="991"/>
      <c r="M12" s="991"/>
      <c r="N12" s="991"/>
      <c r="O12" s="991"/>
      <c r="P12" s="991"/>
      <c r="Q12" s="991"/>
      <c r="R12" s="991"/>
      <c r="S12" s="991"/>
      <c r="T12" s="976"/>
      <c r="U12" s="976"/>
      <c r="V12" s="998"/>
      <c r="W12" s="998"/>
      <c r="X12" s="976"/>
      <c r="Y12" s="976"/>
      <c r="Z12" s="976"/>
      <c r="AA12" s="976"/>
      <c r="AB12" s="1013"/>
      <c r="AC12" s="976"/>
      <c r="AD12" s="976"/>
      <c r="AE12" s="976"/>
      <c r="AF12" s="976"/>
      <c r="AG12" s="976"/>
      <c r="AH12" s="976"/>
      <c r="AI12" s="976"/>
      <c r="AJ12" s="976"/>
      <c r="AK12" s="976"/>
      <c r="AL12" s="976"/>
      <c r="AM12" s="976"/>
      <c r="AN12" s="976"/>
      <c r="AO12" s="1020"/>
      <c r="AP12" s="976"/>
      <c r="AQ12" s="976"/>
      <c r="AR12" s="510"/>
      <c r="AS12" s="510"/>
      <c r="AT12" s="976"/>
      <c r="AU12" s="976"/>
      <c r="AV12" s="976"/>
      <c r="AW12" s="976"/>
      <c r="AX12" s="976"/>
      <c r="AY12" s="976"/>
      <c r="AZ12" s="976"/>
      <c r="BA12" s="976"/>
      <c r="BB12" s="1001"/>
    </row>
    <row r="13" spans="2:54" s="216" customFormat="1" ht="15.75" customHeight="1" x14ac:dyDescent="0.25">
      <c r="B13" s="1011"/>
      <c r="C13" s="1007"/>
      <c r="D13" s="1007"/>
      <c r="E13" s="1007"/>
      <c r="F13" s="1007"/>
      <c r="G13" s="1007"/>
      <c r="H13" s="1018"/>
      <c r="I13" s="1007"/>
      <c r="J13" s="1007"/>
      <c r="K13" s="1007"/>
      <c r="L13" s="1007"/>
      <c r="M13" s="1007"/>
      <c r="N13" s="1007"/>
      <c r="O13" s="1007"/>
      <c r="P13" s="1007"/>
      <c r="Q13" s="1007"/>
      <c r="R13" s="1007"/>
      <c r="S13" s="1007"/>
      <c r="T13" s="977"/>
      <c r="U13" s="977"/>
      <c r="V13" s="999"/>
      <c r="W13" s="999"/>
      <c r="X13" s="977"/>
      <c r="Y13" s="977"/>
      <c r="Z13" s="977"/>
      <c r="AA13" s="977"/>
      <c r="AB13" s="1014"/>
      <c r="AC13" s="977"/>
      <c r="AD13" s="977"/>
      <c r="AE13" s="977"/>
      <c r="AF13" s="977"/>
      <c r="AG13" s="977"/>
      <c r="AH13" s="977"/>
      <c r="AI13" s="977"/>
      <c r="AJ13" s="977"/>
      <c r="AK13" s="977"/>
      <c r="AL13" s="977"/>
      <c r="AM13" s="977"/>
      <c r="AN13" s="977"/>
      <c r="AO13" s="1020"/>
      <c r="AP13" s="977"/>
      <c r="AQ13" s="977"/>
      <c r="AR13" s="511" t="s">
        <v>169</v>
      </c>
      <c r="AS13" s="511" t="s">
        <v>169</v>
      </c>
      <c r="AT13" s="977"/>
      <c r="AU13" s="977"/>
      <c r="AV13" s="977"/>
      <c r="AW13" s="977"/>
      <c r="AX13" s="977"/>
      <c r="AY13" s="977"/>
      <c r="AZ13" s="977"/>
      <c r="BA13" s="977"/>
      <c r="BB13" s="1002"/>
    </row>
    <row r="14" spans="2:54" s="211" customFormat="1" ht="15.75" x14ac:dyDescent="0.25">
      <c r="B14" s="512"/>
      <c r="C14" s="528"/>
      <c r="D14" s="528"/>
      <c r="E14" s="528"/>
      <c r="F14" s="528"/>
      <c r="G14" s="528"/>
      <c r="H14" s="529"/>
      <c r="I14" s="528"/>
      <c r="J14" s="528"/>
      <c r="K14" s="52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8"/>
      <c r="Y14" s="528"/>
      <c r="Z14" s="528"/>
      <c r="AA14" s="528"/>
      <c r="AB14" s="528"/>
      <c r="AC14" s="528"/>
      <c r="AD14" s="528"/>
      <c r="AE14" s="528"/>
      <c r="AF14" s="528"/>
      <c r="AG14" s="528"/>
      <c r="AH14" s="528"/>
      <c r="AI14" s="528"/>
      <c r="AJ14" s="528"/>
      <c r="AK14" s="528"/>
      <c r="AL14" s="528"/>
      <c r="AM14" s="528"/>
      <c r="AN14" s="528"/>
      <c r="AO14" s="528"/>
      <c r="AP14" s="528"/>
      <c r="AQ14" s="528"/>
      <c r="AR14" s="528"/>
      <c r="AS14" s="528"/>
      <c r="AT14" s="528"/>
      <c r="AU14" s="528"/>
      <c r="AV14" s="528"/>
      <c r="AW14" s="528"/>
      <c r="AX14" s="529"/>
      <c r="AY14" s="528"/>
      <c r="AZ14" s="528"/>
      <c r="BA14" s="528"/>
      <c r="BB14" s="513"/>
    </row>
    <row r="15" spans="2:54" s="219" customFormat="1" ht="18.75" x14ac:dyDescent="0.3">
      <c r="B15" s="987" t="s">
        <v>159</v>
      </c>
      <c r="C15" s="990"/>
      <c r="D15" s="978"/>
      <c r="E15" s="990"/>
      <c r="F15" s="990"/>
      <c r="G15" s="990"/>
      <c r="H15" s="1016"/>
      <c r="I15" s="990" t="s">
        <v>296</v>
      </c>
      <c r="J15" s="990"/>
      <c r="K15" s="990"/>
      <c r="L15" s="990"/>
      <c r="M15" s="990"/>
      <c r="N15" s="990"/>
      <c r="O15" s="990"/>
      <c r="P15" s="990"/>
      <c r="Q15" s="990"/>
      <c r="R15" s="990"/>
      <c r="S15" s="990"/>
      <c r="T15" s="975" t="s">
        <v>158</v>
      </c>
      <c r="U15" s="975" t="s">
        <v>158</v>
      </c>
      <c r="V15" s="997"/>
      <c r="W15" s="997"/>
      <c r="X15" s="975"/>
      <c r="Y15" s="975"/>
      <c r="Z15" s="975"/>
      <c r="AA15" s="975"/>
      <c r="AB15" s="1012"/>
      <c r="AC15" s="975"/>
      <c r="AD15" s="975"/>
      <c r="AE15" s="975"/>
      <c r="AF15" s="975" t="s">
        <v>305</v>
      </c>
      <c r="AG15" s="975"/>
      <c r="AH15" s="975"/>
      <c r="AI15" s="975"/>
      <c r="AJ15" s="975"/>
      <c r="AK15" s="975"/>
      <c r="AL15" s="975"/>
      <c r="AM15" s="975"/>
      <c r="AN15" s="975"/>
      <c r="AO15" s="1036"/>
      <c r="AP15" s="975" t="s">
        <v>161</v>
      </c>
      <c r="AQ15" s="514" t="s">
        <v>161</v>
      </c>
      <c r="AR15" s="1003" t="s">
        <v>162</v>
      </c>
      <c r="AS15" s="514" t="s">
        <v>162</v>
      </c>
      <c r="AT15" s="975" t="s">
        <v>158</v>
      </c>
      <c r="AU15" s="975" t="s">
        <v>158</v>
      </c>
      <c r="AV15" s="975" t="s">
        <v>158</v>
      </c>
      <c r="AW15" s="975" t="s">
        <v>158</v>
      </c>
      <c r="AX15" s="975" t="s">
        <v>158</v>
      </c>
      <c r="AY15" s="975" t="s">
        <v>158</v>
      </c>
      <c r="AZ15" s="975" t="s">
        <v>158</v>
      </c>
      <c r="BA15" s="975" t="s">
        <v>158</v>
      </c>
      <c r="BB15" s="1000" t="s">
        <v>158</v>
      </c>
    </row>
    <row r="16" spans="2:54" s="219" customFormat="1" ht="18.75" x14ac:dyDescent="0.3">
      <c r="B16" s="988"/>
      <c r="C16" s="991"/>
      <c r="D16" s="979"/>
      <c r="E16" s="991"/>
      <c r="F16" s="991"/>
      <c r="G16" s="991"/>
      <c r="H16" s="1017"/>
      <c r="I16" s="991"/>
      <c r="J16" s="991"/>
      <c r="K16" s="991"/>
      <c r="L16" s="991"/>
      <c r="M16" s="991"/>
      <c r="N16" s="991"/>
      <c r="O16" s="991"/>
      <c r="P16" s="991"/>
      <c r="Q16" s="991"/>
      <c r="R16" s="991"/>
      <c r="S16" s="991"/>
      <c r="T16" s="976"/>
      <c r="U16" s="976"/>
      <c r="V16" s="998"/>
      <c r="W16" s="998"/>
      <c r="X16" s="976"/>
      <c r="Y16" s="976"/>
      <c r="Z16" s="976"/>
      <c r="AA16" s="976"/>
      <c r="AB16" s="1013"/>
      <c r="AC16" s="976"/>
      <c r="AD16" s="976"/>
      <c r="AE16" s="976"/>
      <c r="AF16" s="976"/>
      <c r="AG16" s="976"/>
      <c r="AH16" s="976"/>
      <c r="AI16" s="976"/>
      <c r="AJ16" s="976"/>
      <c r="AK16" s="976"/>
      <c r="AL16" s="976"/>
      <c r="AM16" s="976"/>
      <c r="AN16" s="976"/>
      <c r="AO16" s="1037"/>
      <c r="AP16" s="976"/>
      <c r="AQ16" s="514" t="s">
        <v>161</v>
      </c>
      <c r="AR16" s="1004"/>
      <c r="AS16" s="514" t="s">
        <v>162</v>
      </c>
      <c r="AT16" s="976"/>
      <c r="AU16" s="976"/>
      <c r="AV16" s="976"/>
      <c r="AW16" s="976"/>
      <c r="AX16" s="976"/>
      <c r="AY16" s="976"/>
      <c r="AZ16" s="976"/>
      <c r="BA16" s="976"/>
      <c r="BB16" s="1001"/>
    </row>
    <row r="17" spans="2:54" s="219" customFormat="1" ht="18.75" x14ac:dyDescent="0.3">
      <c r="B17" s="988"/>
      <c r="C17" s="991"/>
      <c r="D17" s="979"/>
      <c r="E17" s="991"/>
      <c r="F17" s="991"/>
      <c r="G17" s="991"/>
      <c r="H17" s="1017"/>
      <c r="I17" s="991"/>
      <c r="J17" s="991"/>
      <c r="K17" s="991"/>
      <c r="L17" s="991"/>
      <c r="M17" s="991"/>
      <c r="N17" s="991"/>
      <c r="O17" s="991"/>
      <c r="P17" s="991"/>
      <c r="Q17" s="991"/>
      <c r="R17" s="991"/>
      <c r="S17" s="1007"/>
      <c r="T17" s="976"/>
      <c r="U17" s="976"/>
      <c r="V17" s="998"/>
      <c r="W17" s="998"/>
      <c r="X17" s="976"/>
      <c r="Y17" s="976"/>
      <c r="Z17" s="976"/>
      <c r="AA17" s="976"/>
      <c r="AB17" s="1013"/>
      <c r="AC17" s="976"/>
      <c r="AD17" s="976"/>
      <c r="AE17" s="976"/>
      <c r="AF17" s="976"/>
      <c r="AG17" s="976"/>
      <c r="AH17" s="976"/>
      <c r="AI17" s="976"/>
      <c r="AJ17" s="976"/>
      <c r="AK17" s="976"/>
      <c r="AL17" s="976"/>
      <c r="AM17" s="976"/>
      <c r="AN17" s="976"/>
      <c r="AO17" s="1038"/>
      <c r="AP17" s="976"/>
      <c r="AQ17" s="514" t="s">
        <v>161</v>
      </c>
      <c r="AR17" s="1004"/>
      <c r="AS17" s="514" t="s">
        <v>162</v>
      </c>
      <c r="AT17" s="976"/>
      <c r="AU17" s="976"/>
      <c r="AV17" s="976"/>
      <c r="AW17" s="976"/>
      <c r="AX17" s="976"/>
      <c r="AY17" s="976"/>
      <c r="AZ17" s="976"/>
      <c r="BA17" s="976"/>
      <c r="BB17" s="1001"/>
    </row>
    <row r="18" spans="2:54" s="219" customFormat="1" ht="18.75" x14ac:dyDescent="0.3">
      <c r="B18" s="988"/>
      <c r="C18" s="991"/>
      <c r="D18" s="979"/>
      <c r="E18" s="991"/>
      <c r="F18" s="991"/>
      <c r="G18" s="991"/>
      <c r="H18" s="1017"/>
      <c r="I18" s="991"/>
      <c r="J18" s="991"/>
      <c r="K18" s="991"/>
      <c r="L18" s="991"/>
      <c r="M18" s="991"/>
      <c r="N18" s="991"/>
      <c r="O18" s="991"/>
      <c r="P18" s="991"/>
      <c r="Q18" s="991"/>
      <c r="R18" s="991"/>
      <c r="S18" s="511" t="s">
        <v>169</v>
      </c>
      <c r="T18" s="976"/>
      <c r="U18" s="976"/>
      <c r="V18" s="998"/>
      <c r="W18" s="998"/>
      <c r="X18" s="976"/>
      <c r="Y18" s="976"/>
      <c r="Z18" s="976"/>
      <c r="AA18" s="976"/>
      <c r="AB18" s="1013"/>
      <c r="AC18" s="976"/>
      <c r="AD18" s="976"/>
      <c r="AE18" s="976"/>
      <c r="AF18" s="976"/>
      <c r="AG18" s="976"/>
      <c r="AH18" s="976"/>
      <c r="AI18" s="976"/>
      <c r="AJ18" s="976"/>
      <c r="AK18" s="976"/>
      <c r="AL18" s="976"/>
      <c r="AM18" s="976"/>
      <c r="AN18" s="976"/>
      <c r="AO18" s="511" t="s">
        <v>161</v>
      </c>
      <c r="AP18" s="976"/>
      <c r="AQ18" s="514" t="s">
        <v>162</v>
      </c>
      <c r="AR18" s="1004"/>
      <c r="AS18" s="511" t="s">
        <v>169</v>
      </c>
      <c r="AT18" s="976"/>
      <c r="AU18" s="976"/>
      <c r="AV18" s="976"/>
      <c r="AW18" s="976"/>
      <c r="AX18" s="976"/>
      <c r="AY18" s="976"/>
      <c r="AZ18" s="976"/>
      <c r="BA18" s="976"/>
      <c r="BB18" s="1001"/>
    </row>
    <row r="19" spans="2:54" s="219" customFormat="1" ht="18.75" x14ac:dyDescent="0.3">
      <c r="B19" s="988"/>
      <c r="C19" s="991"/>
      <c r="D19" s="979"/>
      <c r="E19" s="991"/>
      <c r="F19" s="991"/>
      <c r="G19" s="991"/>
      <c r="H19" s="1017"/>
      <c r="I19" s="991"/>
      <c r="J19" s="991"/>
      <c r="K19" s="991"/>
      <c r="L19" s="991"/>
      <c r="M19" s="991"/>
      <c r="N19" s="991"/>
      <c r="O19" s="991"/>
      <c r="P19" s="991"/>
      <c r="Q19" s="991"/>
      <c r="R19" s="991"/>
      <c r="S19" s="511" t="s">
        <v>169</v>
      </c>
      <c r="T19" s="976"/>
      <c r="U19" s="976"/>
      <c r="V19" s="998"/>
      <c r="W19" s="998"/>
      <c r="X19" s="976"/>
      <c r="Y19" s="976"/>
      <c r="Z19" s="976"/>
      <c r="AA19" s="976"/>
      <c r="AB19" s="1013"/>
      <c r="AC19" s="976"/>
      <c r="AD19" s="976"/>
      <c r="AE19" s="976"/>
      <c r="AF19" s="976"/>
      <c r="AG19" s="976"/>
      <c r="AH19" s="976"/>
      <c r="AI19" s="976"/>
      <c r="AJ19" s="976"/>
      <c r="AK19" s="976"/>
      <c r="AL19" s="976"/>
      <c r="AM19" s="976"/>
      <c r="AN19" s="976"/>
      <c r="AO19" s="514" t="s">
        <v>161</v>
      </c>
      <c r="AP19" s="976"/>
      <c r="AQ19" s="511" t="s">
        <v>162</v>
      </c>
      <c r="AR19" s="1004"/>
      <c r="AS19" s="511" t="s">
        <v>169</v>
      </c>
      <c r="AT19" s="976"/>
      <c r="AU19" s="976"/>
      <c r="AV19" s="976"/>
      <c r="AW19" s="976"/>
      <c r="AX19" s="976"/>
      <c r="AY19" s="976"/>
      <c r="AZ19" s="976"/>
      <c r="BA19" s="976"/>
      <c r="BB19" s="1001"/>
    </row>
    <row r="20" spans="2:54" s="219" customFormat="1" ht="18.75" x14ac:dyDescent="0.3">
      <c r="B20" s="1011"/>
      <c r="C20" s="1007"/>
      <c r="D20" s="1015"/>
      <c r="E20" s="1007"/>
      <c r="F20" s="1007"/>
      <c r="G20" s="1007"/>
      <c r="H20" s="1018"/>
      <c r="I20" s="1007"/>
      <c r="J20" s="1007"/>
      <c r="K20" s="1007"/>
      <c r="L20" s="1007"/>
      <c r="M20" s="1007"/>
      <c r="N20" s="1007"/>
      <c r="O20" s="1007"/>
      <c r="P20" s="1007"/>
      <c r="Q20" s="1007"/>
      <c r="R20" s="1007"/>
      <c r="S20" s="511" t="s">
        <v>169</v>
      </c>
      <c r="T20" s="977"/>
      <c r="U20" s="977"/>
      <c r="V20" s="999"/>
      <c r="W20" s="999"/>
      <c r="X20" s="977"/>
      <c r="Y20" s="977"/>
      <c r="Z20" s="977"/>
      <c r="AA20" s="977"/>
      <c r="AB20" s="1014"/>
      <c r="AC20" s="977"/>
      <c r="AD20" s="977"/>
      <c r="AE20" s="977"/>
      <c r="AF20" s="977"/>
      <c r="AG20" s="977"/>
      <c r="AH20" s="977"/>
      <c r="AI20" s="977"/>
      <c r="AJ20" s="977"/>
      <c r="AK20" s="977"/>
      <c r="AL20" s="977"/>
      <c r="AM20" s="977"/>
      <c r="AN20" s="977"/>
      <c r="AO20" s="515" t="s">
        <v>161</v>
      </c>
      <c r="AP20" s="977"/>
      <c r="AQ20" s="514" t="s">
        <v>162</v>
      </c>
      <c r="AR20" s="1006"/>
      <c r="AS20" s="511" t="s">
        <v>169</v>
      </c>
      <c r="AT20" s="977"/>
      <c r="AU20" s="977"/>
      <c r="AV20" s="977"/>
      <c r="AW20" s="977"/>
      <c r="AX20" s="977"/>
      <c r="AY20" s="977"/>
      <c r="AZ20" s="977"/>
      <c r="BA20" s="977"/>
      <c r="BB20" s="1002"/>
    </row>
    <row r="21" spans="2:54" s="219" customFormat="1" ht="18.75" x14ac:dyDescent="0.3">
      <c r="B21" s="516"/>
      <c r="C21" s="517"/>
      <c r="D21" s="517"/>
      <c r="E21" s="517"/>
      <c r="F21" s="517"/>
      <c r="G21" s="518"/>
      <c r="H21" s="519"/>
      <c r="I21" s="517"/>
      <c r="J21" s="518"/>
      <c r="K21" s="518"/>
      <c r="L21" s="517"/>
      <c r="M21" s="517"/>
      <c r="N21" s="517"/>
      <c r="O21" s="517"/>
      <c r="P21" s="517"/>
      <c r="Q21" s="517"/>
      <c r="R21" s="517"/>
      <c r="S21" s="517"/>
      <c r="T21" s="520"/>
      <c r="U21" s="520"/>
      <c r="V21" s="521"/>
      <c r="W21" s="522"/>
      <c r="X21" s="523"/>
      <c r="Y21" s="523"/>
      <c r="Z21" s="523"/>
      <c r="AA21" s="523"/>
      <c r="AB21" s="523"/>
      <c r="AC21" s="523"/>
      <c r="AD21" s="523"/>
      <c r="AE21" s="523"/>
      <c r="AF21" s="523"/>
      <c r="AG21" s="523"/>
      <c r="AH21" s="523"/>
      <c r="AI21" s="520"/>
      <c r="AJ21" s="520"/>
      <c r="AK21" s="520"/>
      <c r="AL21" s="523"/>
      <c r="AM21" s="524"/>
      <c r="AN21" s="524"/>
      <c r="AO21" s="523"/>
      <c r="AP21" s="523"/>
      <c r="AQ21" s="523"/>
      <c r="AR21" s="523"/>
      <c r="AS21" s="523"/>
      <c r="AT21" s="524"/>
      <c r="AU21" s="520"/>
      <c r="AV21" s="520"/>
      <c r="AW21" s="520"/>
      <c r="AX21" s="525"/>
      <c r="AY21" s="520"/>
      <c r="AZ21" s="520"/>
      <c r="BA21" s="520"/>
      <c r="BB21" s="526"/>
    </row>
    <row r="22" spans="2:54" s="219" customFormat="1" ht="18.75" x14ac:dyDescent="0.3">
      <c r="B22" s="987" t="s">
        <v>160</v>
      </c>
      <c r="C22" s="990"/>
      <c r="D22" s="978"/>
      <c r="E22" s="990"/>
      <c r="F22" s="990"/>
      <c r="G22" s="990" t="s">
        <v>294</v>
      </c>
      <c r="H22" s="990"/>
      <c r="I22" s="990"/>
      <c r="J22" s="990"/>
      <c r="K22" s="990"/>
      <c r="L22" s="990"/>
      <c r="M22" s="990"/>
      <c r="N22" s="990"/>
      <c r="O22" s="990"/>
      <c r="P22" s="1036"/>
      <c r="Q22" s="990"/>
      <c r="R22" s="990"/>
      <c r="S22" s="1036"/>
      <c r="T22" s="975" t="s">
        <v>158</v>
      </c>
      <c r="U22" s="975" t="s">
        <v>158</v>
      </c>
      <c r="V22" s="997"/>
      <c r="W22" s="997"/>
      <c r="X22" s="997"/>
      <c r="Y22" s="997"/>
      <c r="Z22" s="997"/>
      <c r="AA22" s="997"/>
      <c r="AB22" s="1008"/>
      <c r="AC22" s="997"/>
      <c r="AD22" s="997"/>
      <c r="AE22" s="975" t="s">
        <v>375</v>
      </c>
      <c r="AF22" s="997"/>
      <c r="AG22" s="997"/>
      <c r="AH22" s="975"/>
      <c r="AI22" s="975"/>
      <c r="AJ22" s="975"/>
      <c r="AK22" s="975"/>
      <c r="AL22" s="975"/>
      <c r="AM22" s="975"/>
      <c r="AN22" s="975"/>
      <c r="AO22" s="975"/>
      <c r="AP22" s="975"/>
      <c r="AQ22" s="975" t="s">
        <v>161</v>
      </c>
      <c r="AR22" s="975" t="s">
        <v>161</v>
      </c>
      <c r="AS22" s="975" t="s">
        <v>161</v>
      </c>
      <c r="AT22" s="1003" t="s">
        <v>162</v>
      </c>
      <c r="AU22" s="975" t="s">
        <v>158</v>
      </c>
      <c r="AV22" s="975" t="s">
        <v>158</v>
      </c>
      <c r="AW22" s="975" t="s">
        <v>158</v>
      </c>
      <c r="AX22" s="975" t="s">
        <v>158</v>
      </c>
      <c r="AY22" s="975" t="s">
        <v>158</v>
      </c>
      <c r="AZ22" s="975" t="s">
        <v>158</v>
      </c>
      <c r="BA22" s="975" t="s">
        <v>158</v>
      </c>
      <c r="BB22" s="1000" t="s">
        <v>158</v>
      </c>
    </row>
    <row r="23" spans="2:54" s="219" customFormat="1" ht="18.75" x14ac:dyDescent="0.3">
      <c r="B23" s="988"/>
      <c r="C23" s="991"/>
      <c r="D23" s="979"/>
      <c r="E23" s="991"/>
      <c r="F23" s="991"/>
      <c r="G23" s="991"/>
      <c r="H23" s="991"/>
      <c r="I23" s="991"/>
      <c r="J23" s="991"/>
      <c r="K23" s="991"/>
      <c r="L23" s="991"/>
      <c r="M23" s="991"/>
      <c r="N23" s="991"/>
      <c r="O23" s="991"/>
      <c r="P23" s="1037"/>
      <c r="Q23" s="991"/>
      <c r="R23" s="991"/>
      <c r="S23" s="1037"/>
      <c r="T23" s="976"/>
      <c r="U23" s="976"/>
      <c r="V23" s="998"/>
      <c r="W23" s="998"/>
      <c r="X23" s="998"/>
      <c r="Y23" s="998"/>
      <c r="Z23" s="998"/>
      <c r="AA23" s="998"/>
      <c r="AB23" s="1009"/>
      <c r="AC23" s="998"/>
      <c r="AD23" s="998"/>
      <c r="AE23" s="976"/>
      <c r="AF23" s="998"/>
      <c r="AG23" s="998"/>
      <c r="AH23" s="976"/>
      <c r="AI23" s="976"/>
      <c r="AJ23" s="976"/>
      <c r="AK23" s="976"/>
      <c r="AL23" s="976"/>
      <c r="AM23" s="976"/>
      <c r="AN23" s="976"/>
      <c r="AO23" s="976"/>
      <c r="AP23" s="976"/>
      <c r="AQ23" s="976"/>
      <c r="AR23" s="976"/>
      <c r="AS23" s="976"/>
      <c r="AT23" s="1004"/>
      <c r="AU23" s="976"/>
      <c r="AV23" s="976"/>
      <c r="AW23" s="976"/>
      <c r="AX23" s="976"/>
      <c r="AY23" s="976"/>
      <c r="AZ23" s="976"/>
      <c r="BA23" s="976"/>
      <c r="BB23" s="1001"/>
    </row>
    <row r="24" spans="2:54" s="219" customFormat="1" ht="18.75" x14ac:dyDescent="0.3">
      <c r="B24" s="988"/>
      <c r="C24" s="991"/>
      <c r="D24" s="979"/>
      <c r="E24" s="991"/>
      <c r="F24" s="991"/>
      <c r="G24" s="991"/>
      <c r="H24" s="991"/>
      <c r="I24" s="991"/>
      <c r="J24" s="991"/>
      <c r="K24" s="991"/>
      <c r="L24" s="991"/>
      <c r="M24" s="991"/>
      <c r="N24" s="991"/>
      <c r="O24" s="991"/>
      <c r="P24" s="1037"/>
      <c r="Q24" s="991"/>
      <c r="R24" s="991"/>
      <c r="S24" s="1037"/>
      <c r="T24" s="976"/>
      <c r="U24" s="976"/>
      <c r="V24" s="998"/>
      <c r="W24" s="998"/>
      <c r="X24" s="998"/>
      <c r="Y24" s="998"/>
      <c r="Z24" s="998"/>
      <c r="AA24" s="998"/>
      <c r="AB24" s="1009"/>
      <c r="AC24" s="998"/>
      <c r="AD24" s="998"/>
      <c r="AE24" s="976"/>
      <c r="AF24" s="998"/>
      <c r="AG24" s="998"/>
      <c r="AH24" s="976"/>
      <c r="AI24" s="976"/>
      <c r="AJ24" s="976"/>
      <c r="AK24" s="976"/>
      <c r="AL24" s="976"/>
      <c r="AM24" s="976"/>
      <c r="AN24" s="976"/>
      <c r="AO24" s="976"/>
      <c r="AP24" s="976"/>
      <c r="AQ24" s="976"/>
      <c r="AR24" s="976"/>
      <c r="AS24" s="976"/>
      <c r="AT24" s="1004"/>
      <c r="AU24" s="976"/>
      <c r="AV24" s="976"/>
      <c r="AW24" s="976"/>
      <c r="AX24" s="976"/>
      <c r="AY24" s="976"/>
      <c r="AZ24" s="976"/>
      <c r="BA24" s="976"/>
      <c r="BB24" s="1001"/>
    </row>
    <row r="25" spans="2:54" s="219" customFormat="1" ht="18.75" x14ac:dyDescent="0.3">
      <c r="B25" s="988"/>
      <c r="C25" s="991"/>
      <c r="D25" s="979"/>
      <c r="E25" s="991"/>
      <c r="F25" s="991"/>
      <c r="G25" s="991"/>
      <c r="H25" s="991"/>
      <c r="I25" s="991"/>
      <c r="J25" s="991"/>
      <c r="K25" s="991"/>
      <c r="L25" s="991"/>
      <c r="M25" s="991"/>
      <c r="N25" s="991"/>
      <c r="O25" s="991"/>
      <c r="P25" s="1037"/>
      <c r="Q25" s="991"/>
      <c r="R25" s="991"/>
      <c r="S25" s="1037"/>
      <c r="T25" s="976"/>
      <c r="U25" s="976"/>
      <c r="V25" s="998"/>
      <c r="W25" s="998"/>
      <c r="X25" s="998"/>
      <c r="Y25" s="998"/>
      <c r="Z25" s="998"/>
      <c r="AA25" s="998"/>
      <c r="AB25" s="1009"/>
      <c r="AC25" s="998"/>
      <c r="AD25" s="998"/>
      <c r="AE25" s="976"/>
      <c r="AF25" s="998"/>
      <c r="AG25" s="998"/>
      <c r="AH25" s="976"/>
      <c r="AI25" s="976"/>
      <c r="AJ25" s="976"/>
      <c r="AK25" s="976"/>
      <c r="AL25" s="976"/>
      <c r="AM25" s="976"/>
      <c r="AN25" s="976"/>
      <c r="AO25" s="976"/>
      <c r="AP25" s="976"/>
      <c r="AQ25" s="976"/>
      <c r="AR25" s="976"/>
      <c r="AS25" s="976"/>
      <c r="AT25" s="1004"/>
      <c r="AU25" s="976"/>
      <c r="AV25" s="976"/>
      <c r="AW25" s="976"/>
      <c r="AX25" s="976"/>
      <c r="AY25" s="976"/>
      <c r="AZ25" s="976"/>
      <c r="BA25" s="976"/>
      <c r="BB25" s="1001"/>
    </row>
    <row r="26" spans="2:54" s="219" customFormat="1" ht="18.75" x14ac:dyDescent="0.3">
      <c r="B26" s="988"/>
      <c r="C26" s="991"/>
      <c r="D26" s="979"/>
      <c r="E26" s="991"/>
      <c r="F26" s="991"/>
      <c r="G26" s="991"/>
      <c r="H26" s="991"/>
      <c r="I26" s="991"/>
      <c r="J26" s="991"/>
      <c r="K26" s="991"/>
      <c r="L26" s="991"/>
      <c r="M26" s="991"/>
      <c r="N26" s="991"/>
      <c r="O26" s="991"/>
      <c r="P26" s="1037"/>
      <c r="Q26" s="991"/>
      <c r="R26" s="991"/>
      <c r="S26" s="1037"/>
      <c r="T26" s="976"/>
      <c r="U26" s="976"/>
      <c r="V26" s="998"/>
      <c r="W26" s="998"/>
      <c r="X26" s="998"/>
      <c r="Y26" s="998"/>
      <c r="Z26" s="998"/>
      <c r="AA26" s="998"/>
      <c r="AB26" s="1009"/>
      <c r="AC26" s="998"/>
      <c r="AD26" s="998"/>
      <c r="AE26" s="976"/>
      <c r="AF26" s="998"/>
      <c r="AG26" s="998"/>
      <c r="AH26" s="976"/>
      <c r="AI26" s="976"/>
      <c r="AJ26" s="976"/>
      <c r="AK26" s="976"/>
      <c r="AL26" s="976"/>
      <c r="AM26" s="976"/>
      <c r="AN26" s="976"/>
      <c r="AO26" s="976"/>
      <c r="AP26" s="976"/>
      <c r="AQ26" s="976"/>
      <c r="AR26" s="976"/>
      <c r="AS26" s="976"/>
      <c r="AT26" s="1004"/>
      <c r="AU26" s="976"/>
      <c r="AV26" s="976"/>
      <c r="AW26" s="976"/>
      <c r="AX26" s="976"/>
      <c r="AY26" s="976"/>
      <c r="AZ26" s="976"/>
      <c r="BA26" s="976"/>
      <c r="BB26" s="1001"/>
    </row>
    <row r="27" spans="2:54" s="219" customFormat="1" ht="18.75" x14ac:dyDescent="0.3">
      <c r="B27" s="1011"/>
      <c r="C27" s="1007"/>
      <c r="D27" s="1015"/>
      <c r="E27" s="1007"/>
      <c r="F27" s="1007"/>
      <c r="G27" s="1007"/>
      <c r="H27" s="1007"/>
      <c r="I27" s="1007"/>
      <c r="J27" s="1007"/>
      <c r="K27" s="1007"/>
      <c r="L27" s="1007"/>
      <c r="M27" s="1007"/>
      <c r="N27" s="1007"/>
      <c r="O27" s="1007"/>
      <c r="P27" s="1038"/>
      <c r="Q27" s="1007"/>
      <c r="R27" s="1007"/>
      <c r="S27" s="1038"/>
      <c r="T27" s="977"/>
      <c r="U27" s="977"/>
      <c r="V27" s="999"/>
      <c r="W27" s="999"/>
      <c r="X27" s="999"/>
      <c r="Y27" s="999"/>
      <c r="Z27" s="999"/>
      <c r="AA27" s="999"/>
      <c r="AB27" s="1010"/>
      <c r="AC27" s="999"/>
      <c r="AD27" s="999"/>
      <c r="AE27" s="977"/>
      <c r="AF27" s="999"/>
      <c r="AG27" s="999"/>
      <c r="AH27" s="977"/>
      <c r="AI27" s="977"/>
      <c r="AJ27" s="977"/>
      <c r="AK27" s="977"/>
      <c r="AL27" s="977"/>
      <c r="AM27" s="977"/>
      <c r="AN27" s="977"/>
      <c r="AO27" s="977"/>
      <c r="AP27" s="977"/>
      <c r="AQ27" s="977"/>
      <c r="AR27" s="977"/>
      <c r="AS27" s="977"/>
      <c r="AT27" s="1006"/>
      <c r="AU27" s="977"/>
      <c r="AV27" s="977"/>
      <c r="AW27" s="977"/>
      <c r="AX27" s="977"/>
      <c r="AY27" s="977"/>
      <c r="AZ27" s="977"/>
      <c r="BA27" s="977"/>
      <c r="BB27" s="1002"/>
    </row>
    <row r="28" spans="2:54" s="219" customFormat="1" ht="18.75" x14ac:dyDescent="0.3">
      <c r="B28" s="984"/>
      <c r="C28" s="985"/>
      <c r="D28" s="985"/>
      <c r="E28" s="985"/>
      <c r="F28" s="985"/>
      <c r="G28" s="985"/>
      <c r="H28" s="985"/>
      <c r="I28" s="985"/>
      <c r="J28" s="985"/>
      <c r="K28" s="985"/>
      <c r="L28" s="985"/>
      <c r="M28" s="985"/>
      <c r="N28" s="985"/>
      <c r="O28" s="985"/>
      <c r="P28" s="985"/>
      <c r="Q28" s="985"/>
      <c r="R28" s="985"/>
      <c r="S28" s="985"/>
      <c r="T28" s="985"/>
      <c r="U28" s="985"/>
      <c r="V28" s="985"/>
      <c r="W28" s="985"/>
      <c r="X28" s="985"/>
      <c r="Y28" s="985"/>
      <c r="Z28" s="985"/>
      <c r="AA28" s="985"/>
      <c r="AB28" s="985"/>
      <c r="AC28" s="985"/>
      <c r="AD28" s="985"/>
      <c r="AE28" s="985"/>
      <c r="AF28" s="985"/>
      <c r="AG28" s="985"/>
      <c r="AH28" s="985"/>
      <c r="AI28" s="985"/>
      <c r="AJ28" s="985"/>
      <c r="AK28" s="985"/>
      <c r="AL28" s="985"/>
      <c r="AM28" s="985"/>
      <c r="AN28" s="985"/>
      <c r="AO28" s="985"/>
      <c r="AP28" s="985"/>
      <c r="AQ28" s="985"/>
      <c r="AR28" s="985"/>
      <c r="AS28" s="985"/>
      <c r="AT28" s="985"/>
      <c r="AU28" s="985"/>
      <c r="AV28" s="985"/>
      <c r="AW28" s="985"/>
      <c r="AX28" s="985"/>
      <c r="AY28" s="985"/>
      <c r="AZ28" s="985"/>
      <c r="BA28" s="985"/>
      <c r="BB28" s="986"/>
    </row>
    <row r="29" spans="2:54" s="219" customFormat="1" ht="18.75" x14ac:dyDescent="0.3">
      <c r="B29" s="987" t="s">
        <v>163</v>
      </c>
      <c r="C29" s="978" t="s">
        <v>162</v>
      </c>
      <c r="D29" s="978" t="s">
        <v>162</v>
      </c>
      <c r="E29" s="511" t="s">
        <v>169</v>
      </c>
      <c r="F29" s="990"/>
      <c r="G29" s="990" t="s">
        <v>376</v>
      </c>
      <c r="H29" s="990"/>
      <c r="I29" s="990"/>
      <c r="J29" s="990"/>
      <c r="K29" s="990"/>
      <c r="L29" s="990"/>
      <c r="M29" s="990"/>
      <c r="N29" s="990"/>
      <c r="O29" s="990"/>
      <c r="P29" s="990"/>
      <c r="Q29" s="990"/>
      <c r="R29" s="975" t="s">
        <v>161</v>
      </c>
      <c r="S29" s="975" t="s">
        <v>161</v>
      </c>
      <c r="T29" s="975" t="s">
        <v>158</v>
      </c>
      <c r="U29" s="975" t="s">
        <v>158</v>
      </c>
      <c r="V29" s="975" t="s">
        <v>161</v>
      </c>
      <c r="W29" s="975" t="s">
        <v>161</v>
      </c>
      <c r="X29" s="975" t="s">
        <v>161</v>
      </c>
      <c r="Y29" s="1003" t="s">
        <v>162</v>
      </c>
      <c r="Z29" s="1003" t="s">
        <v>162</v>
      </c>
      <c r="AA29" s="1003" t="s">
        <v>162</v>
      </c>
      <c r="AB29" s="1003" t="s">
        <v>162</v>
      </c>
      <c r="AC29" s="1003" t="s">
        <v>162</v>
      </c>
      <c r="AD29" s="1003" t="s">
        <v>162</v>
      </c>
      <c r="AE29" s="1003" t="s">
        <v>162</v>
      </c>
      <c r="AF29" s="1003" t="s">
        <v>162</v>
      </c>
      <c r="AG29" s="1003" t="s">
        <v>162</v>
      </c>
      <c r="AH29" s="1003" t="s">
        <v>162</v>
      </c>
      <c r="AI29" s="1003" t="s">
        <v>162</v>
      </c>
      <c r="AJ29" s="1003" t="s">
        <v>162</v>
      </c>
      <c r="AK29" s="978" t="s">
        <v>169</v>
      </c>
      <c r="AL29" s="975" t="s">
        <v>164</v>
      </c>
      <c r="AM29" s="975" t="s">
        <v>164</v>
      </c>
      <c r="AN29" s="975" t="s">
        <v>165</v>
      </c>
      <c r="AO29" s="975" t="s">
        <v>165</v>
      </c>
      <c r="AP29" s="975" t="s">
        <v>165</v>
      </c>
      <c r="AQ29" s="975" t="s">
        <v>165</v>
      </c>
      <c r="AR29" s="975" t="s">
        <v>165</v>
      </c>
      <c r="AS29" s="975" t="s">
        <v>165</v>
      </c>
      <c r="AT29" s="978" t="s">
        <v>166</v>
      </c>
      <c r="AU29" s="978" t="s">
        <v>166</v>
      </c>
      <c r="AV29" s="978" t="s">
        <v>166</v>
      </c>
      <c r="AW29" s="978" t="s">
        <v>166</v>
      </c>
      <c r="AX29" s="978" t="s">
        <v>166</v>
      </c>
      <c r="AY29" s="981" t="s">
        <v>166</v>
      </c>
      <c r="AZ29" s="981" t="s">
        <v>166</v>
      </c>
      <c r="BA29" s="981" t="s">
        <v>166</v>
      </c>
      <c r="BB29" s="994" t="s">
        <v>166</v>
      </c>
    </row>
    <row r="30" spans="2:54" s="219" customFormat="1" ht="18.75" x14ac:dyDescent="0.3">
      <c r="B30" s="988"/>
      <c r="C30" s="979"/>
      <c r="D30" s="979"/>
      <c r="E30" s="511" t="s">
        <v>169</v>
      </c>
      <c r="F30" s="991"/>
      <c r="G30" s="991"/>
      <c r="H30" s="991"/>
      <c r="I30" s="991"/>
      <c r="J30" s="991"/>
      <c r="K30" s="991"/>
      <c r="L30" s="991"/>
      <c r="M30" s="991"/>
      <c r="N30" s="991"/>
      <c r="O30" s="991"/>
      <c r="P30" s="991"/>
      <c r="Q30" s="991"/>
      <c r="R30" s="976"/>
      <c r="S30" s="976"/>
      <c r="T30" s="976"/>
      <c r="U30" s="976"/>
      <c r="V30" s="976"/>
      <c r="W30" s="976"/>
      <c r="X30" s="976"/>
      <c r="Y30" s="1004"/>
      <c r="Z30" s="1004"/>
      <c r="AA30" s="1004"/>
      <c r="AB30" s="1004"/>
      <c r="AC30" s="1004"/>
      <c r="AD30" s="1004"/>
      <c r="AE30" s="1004"/>
      <c r="AF30" s="1004"/>
      <c r="AG30" s="1004"/>
      <c r="AH30" s="1004"/>
      <c r="AI30" s="1004"/>
      <c r="AJ30" s="1004"/>
      <c r="AK30" s="979"/>
      <c r="AL30" s="976"/>
      <c r="AM30" s="976"/>
      <c r="AN30" s="976"/>
      <c r="AO30" s="976"/>
      <c r="AP30" s="976"/>
      <c r="AQ30" s="976"/>
      <c r="AR30" s="976"/>
      <c r="AS30" s="976"/>
      <c r="AT30" s="979"/>
      <c r="AU30" s="979"/>
      <c r="AV30" s="979"/>
      <c r="AW30" s="979"/>
      <c r="AX30" s="979"/>
      <c r="AY30" s="982"/>
      <c r="AZ30" s="982"/>
      <c r="BA30" s="982"/>
      <c r="BB30" s="995"/>
    </row>
    <row r="31" spans="2:54" s="219" customFormat="1" ht="18.75" x14ac:dyDescent="0.3">
      <c r="B31" s="988"/>
      <c r="C31" s="979"/>
      <c r="D31" s="979"/>
      <c r="E31" s="511" t="s">
        <v>169</v>
      </c>
      <c r="F31" s="991"/>
      <c r="G31" s="991"/>
      <c r="H31" s="991"/>
      <c r="I31" s="991"/>
      <c r="J31" s="991"/>
      <c r="K31" s="991"/>
      <c r="L31" s="991"/>
      <c r="M31" s="991"/>
      <c r="N31" s="991"/>
      <c r="O31" s="991"/>
      <c r="P31" s="991"/>
      <c r="Q31" s="991"/>
      <c r="R31" s="976"/>
      <c r="S31" s="976"/>
      <c r="T31" s="976"/>
      <c r="U31" s="976"/>
      <c r="V31" s="976"/>
      <c r="W31" s="976"/>
      <c r="X31" s="976"/>
      <c r="Y31" s="1004"/>
      <c r="Z31" s="1004"/>
      <c r="AA31" s="1004"/>
      <c r="AB31" s="1004"/>
      <c r="AC31" s="1004"/>
      <c r="AD31" s="1004"/>
      <c r="AE31" s="1004"/>
      <c r="AF31" s="1004"/>
      <c r="AG31" s="1004"/>
      <c r="AH31" s="1004"/>
      <c r="AI31" s="1004"/>
      <c r="AJ31" s="1004"/>
      <c r="AK31" s="979"/>
      <c r="AL31" s="976"/>
      <c r="AM31" s="976"/>
      <c r="AN31" s="976"/>
      <c r="AO31" s="976"/>
      <c r="AP31" s="976"/>
      <c r="AQ31" s="976"/>
      <c r="AR31" s="976"/>
      <c r="AS31" s="976"/>
      <c r="AT31" s="979"/>
      <c r="AU31" s="979"/>
      <c r="AV31" s="979"/>
      <c r="AW31" s="979"/>
      <c r="AX31" s="979"/>
      <c r="AY31" s="982"/>
      <c r="AZ31" s="982"/>
      <c r="BA31" s="982"/>
      <c r="BB31" s="995"/>
    </row>
    <row r="32" spans="2:54" s="219" customFormat="1" ht="18.75" x14ac:dyDescent="0.3">
      <c r="B32" s="988"/>
      <c r="C32" s="979"/>
      <c r="D32" s="979"/>
      <c r="E32" s="978"/>
      <c r="F32" s="991"/>
      <c r="G32" s="991"/>
      <c r="H32" s="991"/>
      <c r="I32" s="991"/>
      <c r="J32" s="991"/>
      <c r="K32" s="991"/>
      <c r="L32" s="991"/>
      <c r="M32" s="991"/>
      <c r="N32" s="991"/>
      <c r="O32" s="991"/>
      <c r="P32" s="991"/>
      <c r="Q32" s="991"/>
      <c r="R32" s="976"/>
      <c r="S32" s="976"/>
      <c r="T32" s="976"/>
      <c r="U32" s="976"/>
      <c r="V32" s="976"/>
      <c r="W32" s="976"/>
      <c r="X32" s="976"/>
      <c r="Y32" s="1004"/>
      <c r="Z32" s="1004"/>
      <c r="AA32" s="1004"/>
      <c r="AB32" s="1004"/>
      <c r="AC32" s="1004"/>
      <c r="AD32" s="1004"/>
      <c r="AE32" s="1004"/>
      <c r="AF32" s="1004"/>
      <c r="AG32" s="1004"/>
      <c r="AH32" s="1004"/>
      <c r="AI32" s="1004"/>
      <c r="AJ32" s="1004"/>
      <c r="AK32" s="979"/>
      <c r="AL32" s="976"/>
      <c r="AM32" s="976"/>
      <c r="AN32" s="976"/>
      <c r="AO32" s="976"/>
      <c r="AP32" s="976"/>
      <c r="AQ32" s="976"/>
      <c r="AR32" s="976"/>
      <c r="AS32" s="976"/>
      <c r="AT32" s="979"/>
      <c r="AU32" s="979"/>
      <c r="AV32" s="979"/>
      <c r="AW32" s="979"/>
      <c r="AX32" s="979"/>
      <c r="AY32" s="982"/>
      <c r="AZ32" s="982"/>
      <c r="BA32" s="982"/>
      <c r="BB32" s="995"/>
    </row>
    <row r="33" spans="2:64" s="219" customFormat="1" ht="18.75" x14ac:dyDescent="0.3">
      <c r="B33" s="988"/>
      <c r="C33" s="979"/>
      <c r="D33" s="979"/>
      <c r="E33" s="979"/>
      <c r="F33" s="991"/>
      <c r="G33" s="991"/>
      <c r="H33" s="991"/>
      <c r="I33" s="991"/>
      <c r="J33" s="991"/>
      <c r="K33" s="991"/>
      <c r="L33" s="991"/>
      <c r="M33" s="991"/>
      <c r="N33" s="991"/>
      <c r="O33" s="991"/>
      <c r="P33" s="991"/>
      <c r="Q33" s="991"/>
      <c r="R33" s="976"/>
      <c r="S33" s="976"/>
      <c r="T33" s="976"/>
      <c r="U33" s="976"/>
      <c r="V33" s="976"/>
      <c r="W33" s="976"/>
      <c r="X33" s="976"/>
      <c r="Y33" s="1004"/>
      <c r="Z33" s="1004"/>
      <c r="AA33" s="1004"/>
      <c r="AB33" s="1004"/>
      <c r="AC33" s="1004"/>
      <c r="AD33" s="1004"/>
      <c r="AE33" s="1004"/>
      <c r="AF33" s="1004"/>
      <c r="AG33" s="1004"/>
      <c r="AH33" s="1004"/>
      <c r="AI33" s="1004"/>
      <c r="AJ33" s="1004"/>
      <c r="AK33" s="979"/>
      <c r="AL33" s="976"/>
      <c r="AM33" s="976"/>
      <c r="AN33" s="976"/>
      <c r="AO33" s="976"/>
      <c r="AP33" s="976"/>
      <c r="AQ33" s="976"/>
      <c r="AR33" s="976"/>
      <c r="AS33" s="976"/>
      <c r="AT33" s="979"/>
      <c r="AU33" s="979"/>
      <c r="AV33" s="979"/>
      <c r="AW33" s="979"/>
      <c r="AX33" s="979"/>
      <c r="AY33" s="982"/>
      <c r="AZ33" s="982"/>
      <c r="BA33" s="982"/>
      <c r="BB33" s="995"/>
    </row>
    <row r="34" spans="2:64" s="219" customFormat="1" ht="19.5" thickBot="1" x14ac:dyDescent="0.35">
      <c r="B34" s="989"/>
      <c r="C34" s="980"/>
      <c r="D34" s="980"/>
      <c r="E34" s="980"/>
      <c r="F34" s="992"/>
      <c r="G34" s="992"/>
      <c r="H34" s="992"/>
      <c r="I34" s="992"/>
      <c r="J34" s="992"/>
      <c r="K34" s="992"/>
      <c r="L34" s="992"/>
      <c r="M34" s="992"/>
      <c r="N34" s="992"/>
      <c r="O34" s="992"/>
      <c r="P34" s="992"/>
      <c r="Q34" s="992"/>
      <c r="R34" s="993"/>
      <c r="S34" s="993"/>
      <c r="T34" s="993"/>
      <c r="U34" s="993"/>
      <c r="V34" s="993"/>
      <c r="W34" s="993"/>
      <c r="X34" s="993"/>
      <c r="Y34" s="1005"/>
      <c r="Z34" s="1005"/>
      <c r="AA34" s="1005"/>
      <c r="AB34" s="1005"/>
      <c r="AC34" s="1005"/>
      <c r="AD34" s="1005"/>
      <c r="AE34" s="1005"/>
      <c r="AF34" s="1005"/>
      <c r="AG34" s="1005"/>
      <c r="AH34" s="1005"/>
      <c r="AI34" s="1005"/>
      <c r="AJ34" s="1005"/>
      <c r="AK34" s="980"/>
      <c r="AL34" s="993"/>
      <c r="AM34" s="993"/>
      <c r="AN34" s="993"/>
      <c r="AO34" s="993"/>
      <c r="AP34" s="993"/>
      <c r="AQ34" s="993"/>
      <c r="AR34" s="993"/>
      <c r="AS34" s="993"/>
      <c r="AT34" s="980"/>
      <c r="AU34" s="980"/>
      <c r="AV34" s="980"/>
      <c r="AW34" s="980"/>
      <c r="AX34" s="980"/>
      <c r="AY34" s="983"/>
      <c r="AZ34" s="983"/>
      <c r="BA34" s="983"/>
      <c r="BB34" s="996"/>
      <c r="BL34" s="219" t="s">
        <v>107</v>
      </c>
    </row>
    <row r="35" spans="2:64" s="220" customFormat="1" ht="18.75" x14ac:dyDescent="0.3">
      <c r="B35" s="219"/>
      <c r="C35" s="219"/>
      <c r="D35" s="219"/>
      <c r="E35" s="219"/>
      <c r="F35" s="219"/>
      <c r="G35" s="219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219"/>
      <c r="Z35" s="219"/>
      <c r="AA35" s="219"/>
      <c r="AB35" s="219"/>
      <c r="AC35" s="219"/>
      <c r="AD35" s="219"/>
      <c r="AE35" s="219"/>
      <c r="AF35" s="219"/>
      <c r="AG35" s="219"/>
      <c r="AH35" s="219"/>
      <c r="AI35" s="219"/>
      <c r="AJ35" s="219"/>
      <c r="AK35" s="219"/>
      <c r="AL35" s="219"/>
      <c r="AM35" s="219"/>
      <c r="AN35" s="219"/>
      <c r="AO35" s="219"/>
      <c r="AP35" s="219"/>
      <c r="AQ35" s="219"/>
      <c r="AR35" s="219"/>
      <c r="AS35" s="219"/>
      <c r="AT35" s="219"/>
      <c r="AU35" s="219"/>
      <c r="AV35" s="219"/>
      <c r="AW35" s="219"/>
      <c r="AX35" s="219"/>
      <c r="AY35" s="219"/>
      <c r="AZ35" s="219"/>
      <c r="BA35" s="219"/>
      <c r="BB35" s="219"/>
    </row>
    <row r="36" spans="2:64" s="219" customFormat="1" ht="18.75" x14ac:dyDescent="0.3">
      <c r="B36" s="221" t="s">
        <v>103</v>
      </c>
      <c r="J36" s="222"/>
      <c r="K36" s="223" t="s">
        <v>167</v>
      </c>
      <c r="L36" s="219" t="s">
        <v>168</v>
      </c>
      <c r="V36" s="224" t="s">
        <v>161</v>
      </c>
      <c r="W36" s="225" t="s">
        <v>167</v>
      </c>
      <c r="X36" s="226" t="s">
        <v>96</v>
      </c>
      <c r="Y36" s="226"/>
      <c r="Z36" s="226"/>
      <c r="AA36" s="226"/>
      <c r="AB36" s="226"/>
      <c r="AC36" s="226"/>
      <c r="AD36" s="226"/>
      <c r="AE36" s="226"/>
      <c r="AF36" s="226"/>
      <c r="AG36" s="226"/>
      <c r="AH36" s="226"/>
      <c r="AI36" s="226"/>
      <c r="AJ36" s="226"/>
      <c r="AK36" s="226"/>
      <c r="AL36" s="226"/>
      <c r="AM36" s="226"/>
      <c r="AN36" s="226"/>
      <c r="AO36" s="226"/>
      <c r="AP36" s="227" t="s">
        <v>165</v>
      </c>
      <c r="AQ36" s="225" t="s">
        <v>167</v>
      </c>
      <c r="AR36" s="226" t="s">
        <v>92</v>
      </c>
      <c r="BC36" s="228"/>
    </row>
    <row r="37" spans="2:64" s="219" customFormat="1" ht="18.75" x14ac:dyDescent="0.3"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6"/>
      <c r="AJ37" s="226"/>
      <c r="AK37" s="226"/>
      <c r="AL37" s="226"/>
      <c r="AM37" s="226"/>
      <c r="AN37" s="226"/>
      <c r="AO37" s="226"/>
      <c r="AP37" s="226"/>
      <c r="AQ37" s="226"/>
      <c r="AR37" s="226"/>
    </row>
    <row r="38" spans="2:64" s="219" customFormat="1" ht="18.75" x14ac:dyDescent="0.3">
      <c r="J38" s="229" t="s">
        <v>169</v>
      </c>
      <c r="K38" s="230" t="s">
        <v>167</v>
      </c>
      <c r="L38" s="231" t="s">
        <v>170</v>
      </c>
      <c r="M38" s="231"/>
      <c r="N38" s="231"/>
      <c r="O38" s="231"/>
      <c r="P38" s="231"/>
      <c r="Q38" s="231"/>
      <c r="R38" s="231"/>
      <c r="V38" s="224" t="s">
        <v>162</v>
      </c>
      <c r="W38" s="225" t="s">
        <v>167</v>
      </c>
      <c r="X38" s="226" t="s">
        <v>97</v>
      </c>
      <c r="Y38" s="226"/>
      <c r="Z38" s="226"/>
      <c r="AA38" s="226"/>
      <c r="AB38" s="226"/>
      <c r="AC38" s="226"/>
      <c r="AD38" s="226"/>
      <c r="AE38" s="226"/>
      <c r="AF38" s="226"/>
      <c r="AG38" s="226"/>
      <c r="AH38" s="226"/>
      <c r="AI38" s="226"/>
      <c r="AJ38" s="226"/>
      <c r="AK38" s="226"/>
      <c r="AL38" s="226"/>
      <c r="AM38" s="226"/>
      <c r="AN38" s="226"/>
      <c r="AO38" s="226"/>
      <c r="AP38" s="224" t="s">
        <v>158</v>
      </c>
      <c r="AQ38" s="225" t="s">
        <v>167</v>
      </c>
      <c r="AR38" s="226" t="s">
        <v>171</v>
      </c>
      <c r="AU38" s="223"/>
    </row>
    <row r="39" spans="2:64" s="219" customFormat="1" ht="18.75" x14ac:dyDescent="0.3">
      <c r="J39" s="231"/>
      <c r="K39" s="231"/>
      <c r="L39" s="232" t="s">
        <v>172</v>
      </c>
      <c r="M39" s="231"/>
      <c r="N39" s="231"/>
      <c r="O39" s="231"/>
      <c r="P39" s="231"/>
      <c r="Q39" s="231"/>
      <c r="R39" s="231"/>
      <c r="V39" s="226"/>
      <c r="W39" s="226"/>
      <c r="X39" s="226"/>
      <c r="Y39" s="226"/>
      <c r="Z39" s="226"/>
      <c r="AA39" s="226"/>
      <c r="AB39" s="226"/>
      <c r="AC39" s="226"/>
      <c r="AD39" s="226"/>
      <c r="AE39" s="226"/>
      <c r="AF39" s="226"/>
      <c r="AG39" s="226"/>
      <c r="AH39" s="226"/>
      <c r="AI39" s="226"/>
      <c r="AJ39" s="226"/>
      <c r="AK39" s="226"/>
      <c r="AL39" s="226"/>
      <c r="AM39" s="226"/>
      <c r="AN39" s="226"/>
      <c r="AO39" s="226"/>
      <c r="AP39" s="226"/>
      <c r="AQ39" s="226"/>
      <c r="AR39" s="226"/>
    </row>
    <row r="40" spans="2:64" s="219" customFormat="1" ht="18.75" x14ac:dyDescent="0.3">
      <c r="J40" s="233"/>
      <c r="K40" s="223"/>
      <c r="L40" s="231"/>
      <c r="M40" s="231"/>
      <c r="V40" s="234" t="s">
        <v>164</v>
      </c>
      <c r="W40" s="223" t="s">
        <v>167</v>
      </c>
      <c r="X40" s="219" t="s">
        <v>219</v>
      </c>
      <c r="AJ40" s="226"/>
      <c r="AK40" s="226"/>
      <c r="AL40" s="226"/>
      <c r="AM40" s="226"/>
      <c r="AN40" s="226"/>
      <c r="AO40" s="226"/>
      <c r="AP40" s="224" t="s">
        <v>166</v>
      </c>
      <c r="AQ40" s="225" t="s">
        <v>167</v>
      </c>
      <c r="AR40" s="226" t="s">
        <v>173</v>
      </c>
    </row>
    <row r="41" spans="2:64" ht="18.75" x14ac:dyDescent="0.3">
      <c r="V41" s="235"/>
      <c r="W41" s="235"/>
      <c r="X41" s="236"/>
      <c r="Y41" s="235"/>
      <c r="Z41" s="235"/>
      <c r="AA41" s="235"/>
      <c r="AB41" s="235"/>
      <c r="AC41" s="235"/>
      <c r="AD41" s="235"/>
      <c r="AE41" s="235"/>
      <c r="AF41" s="235"/>
      <c r="AG41" s="235"/>
      <c r="AH41" s="235"/>
      <c r="AI41" s="235"/>
      <c r="AJ41" s="235"/>
      <c r="AK41" s="235"/>
      <c r="AL41" s="235"/>
      <c r="AM41" s="235"/>
      <c r="AN41" s="235"/>
      <c r="AO41" s="235"/>
    </row>
  </sheetData>
  <mergeCells count="275">
    <mergeCell ref="E32:E34"/>
    <mergeCell ref="N29:N34"/>
    <mergeCell ref="O29:O34"/>
    <mergeCell ref="Q29:Q34"/>
    <mergeCell ref="AR15:AR20"/>
    <mergeCell ref="AP15:AP20"/>
    <mergeCell ref="D22:D27"/>
    <mergeCell ref="S22:S27"/>
    <mergeCell ref="AS22:AS27"/>
    <mergeCell ref="AN22:AN27"/>
    <mergeCell ref="AK22:AK27"/>
    <mergeCell ref="AJ22:AJ27"/>
    <mergeCell ref="AI22:AI27"/>
    <mergeCell ref="D29:D34"/>
    <mergeCell ref="P29:P34"/>
    <mergeCell ref="AJ29:AJ34"/>
    <mergeCell ref="AC29:AC34"/>
    <mergeCell ref="AO15:AO17"/>
    <mergeCell ref="P22:P27"/>
    <mergeCell ref="N22:N27"/>
    <mergeCell ref="AO22:AO27"/>
    <mergeCell ref="P15:P20"/>
    <mergeCell ref="Q15:Q20"/>
    <mergeCell ref="R15:R20"/>
    <mergeCell ref="B1:BB1"/>
    <mergeCell ref="B3:B6"/>
    <mergeCell ref="C3:F3"/>
    <mergeCell ref="G3:G5"/>
    <mergeCell ref="H3:J3"/>
    <mergeCell ref="K3:K5"/>
    <mergeCell ref="L3:O3"/>
    <mergeCell ref="P3:S3"/>
    <mergeCell ref="T3:T5"/>
    <mergeCell ref="U3:W3"/>
    <mergeCell ref="AQ4:AQ5"/>
    <mergeCell ref="AR4:AR5"/>
    <mergeCell ref="X3:X5"/>
    <mergeCell ref="Y3:AA3"/>
    <mergeCell ref="AB3:AB5"/>
    <mergeCell ref="AC3:AF3"/>
    <mergeCell ref="AG3:AG5"/>
    <mergeCell ref="AH3:AJ3"/>
    <mergeCell ref="N4:N5"/>
    <mergeCell ref="O4:O5"/>
    <mergeCell ref="P4:P5"/>
    <mergeCell ref="Q4:Q5"/>
    <mergeCell ref="R4:R5"/>
    <mergeCell ref="S4:S5"/>
    <mergeCell ref="J15:J20"/>
    <mergeCell ref="K15:K20"/>
    <mergeCell ref="L15:L20"/>
    <mergeCell ref="M15:M20"/>
    <mergeCell ref="AY3:BB3"/>
    <mergeCell ref="AK3:AK5"/>
    <mergeCell ref="AL3:AO3"/>
    <mergeCell ref="AP3:AS3"/>
    <mergeCell ref="AT3:AT5"/>
    <mergeCell ref="AU3:AW3"/>
    <mergeCell ref="AX3:AX5"/>
    <mergeCell ref="AO4:AO5"/>
    <mergeCell ref="AP4:AP5"/>
    <mergeCell ref="AJ4:AJ5"/>
    <mergeCell ref="AL4:AL5"/>
    <mergeCell ref="AM4:AM5"/>
    <mergeCell ref="AN4:AN5"/>
    <mergeCell ref="U4:U5"/>
    <mergeCell ref="V4:V5"/>
    <mergeCell ref="W4:W5"/>
    <mergeCell ref="Y4:Y5"/>
    <mergeCell ref="Z4:Z5"/>
    <mergeCell ref="AA4:AA5"/>
    <mergeCell ref="AC4:AC5"/>
    <mergeCell ref="AD4:AD5"/>
    <mergeCell ref="AE4:AE5"/>
    <mergeCell ref="AF4:AF5"/>
    <mergeCell ref="C4:C5"/>
    <mergeCell ref="D4:D5"/>
    <mergeCell ref="E4:E5"/>
    <mergeCell ref="F4:F5"/>
    <mergeCell ref="H4:H5"/>
    <mergeCell ref="I4:I5"/>
    <mergeCell ref="J4:J5"/>
    <mergeCell ref="L4:L5"/>
    <mergeCell ref="M4:M5"/>
    <mergeCell ref="J8:J13"/>
    <mergeCell ref="K8:K13"/>
    <mergeCell ref="L8:L13"/>
    <mergeCell ref="M8:M13"/>
    <mergeCell ref="N8:N13"/>
    <mergeCell ref="O8:O13"/>
    <mergeCell ref="P8:P13"/>
    <mergeCell ref="Q8:Q13"/>
    <mergeCell ref="R8:R13"/>
    <mergeCell ref="S8:S13"/>
    <mergeCell ref="T8:T13"/>
    <mergeCell ref="U8:U13"/>
    <mergeCell ref="BA4:BA5"/>
    <mergeCell ref="BB4:BB5"/>
    <mergeCell ref="B8:B13"/>
    <mergeCell ref="C8:C13"/>
    <mergeCell ref="D8:D13"/>
    <mergeCell ref="E8:E13"/>
    <mergeCell ref="F8:F13"/>
    <mergeCell ref="G8:G13"/>
    <mergeCell ref="H8:H13"/>
    <mergeCell ref="I8:I13"/>
    <mergeCell ref="AS4:AS5"/>
    <mergeCell ref="AU4:AU5"/>
    <mergeCell ref="AV4:AV5"/>
    <mergeCell ref="AW4:AW5"/>
    <mergeCell ref="AY4:AY5"/>
    <mergeCell ref="AZ4:AZ5"/>
    <mergeCell ref="AH4:AH5"/>
    <mergeCell ref="AI4:AI5"/>
    <mergeCell ref="V8:V13"/>
    <mergeCell ref="W8:W13"/>
    <mergeCell ref="X8:X13"/>
    <mergeCell ref="Y8:Y13"/>
    <mergeCell ref="Z8:Z13"/>
    <mergeCell ref="AA8:AA13"/>
    <mergeCell ref="AK8:AK13"/>
    <mergeCell ref="AL8:AL13"/>
    <mergeCell ref="AM8:AM13"/>
    <mergeCell ref="AB8:AB13"/>
    <mergeCell ref="AC8:AC13"/>
    <mergeCell ref="AD8:AD13"/>
    <mergeCell ref="AE8:AE13"/>
    <mergeCell ref="AF8:AF13"/>
    <mergeCell ref="AG8:AG13"/>
    <mergeCell ref="BB8:BB13"/>
    <mergeCell ref="B15:B20"/>
    <mergeCell ref="C15:C20"/>
    <mergeCell ref="D15:D20"/>
    <mergeCell ref="E15:E20"/>
    <mergeCell ref="F15:F20"/>
    <mergeCell ref="G15:G20"/>
    <mergeCell ref="H15:H20"/>
    <mergeCell ref="I15:I20"/>
    <mergeCell ref="AV8:AV13"/>
    <mergeCell ref="AW8:AW13"/>
    <mergeCell ref="AX8:AX13"/>
    <mergeCell ref="AY8:AY13"/>
    <mergeCell ref="AZ8:AZ13"/>
    <mergeCell ref="BA8:BA13"/>
    <mergeCell ref="AN8:AN13"/>
    <mergeCell ref="AO8:AO13"/>
    <mergeCell ref="AP8:AP13"/>
    <mergeCell ref="AQ8:AQ13"/>
    <mergeCell ref="AT8:AT13"/>
    <mergeCell ref="AU8:AU13"/>
    <mergeCell ref="AH8:AH13"/>
    <mergeCell ref="AI8:AI13"/>
    <mergeCell ref="AJ8:AJ13"/>
    <mergeCell ref="N15:N20"/>
    <mergeCell ref="O15:O20"/>
    <mergeCell ref="S15:S17"/>
    <mergeCell ref="AB15:AB20"/>
    <mergeCell ref="AC15:AC20"/>
    <mergeCell ref="AD15:AD20"/>
    <mergeCell ref="AE15:AE20"/>
    <mergeCell ref="AF15:AF20"/>
    <mergeCell ref="AG15:AG20"/>
    <mergeCell ref="V15:V20"/>
    <mergeCell ref="W15:W20"/>
    <mergeCell ref="X15:X20"/>
    <mergeCell ref="Y15:Y20"/>
    <mergeCell ref="Z15:Z20"/>
    <mergeCell ref="AA15:AA20"/>
    <mergeCell ref="T15:T20"/>
    <mergeCell ref="U15:U20"/>
    <mergeCell ref="B22:B27"/>
    <mergeCell ref="C22:C27"/>
    <mergeCell ref="E22:E27"/>
    <mergeCell ref="F22:F27"/>
    <mergeCell ref="G22:G27"/>
    <mergeCell ref="BA15:BA20"/>
    <mergeCell ref="BB15:BB20"/>
    <mergeCell ref="AU15:AU20"/>
    <mergeCell ref="AV15:AV20"/>
    <mergeCell ref="AW15:AW20"/>
    <mergeCell ref="AX15:AX20"/>
    <mergeCell ref="AY15:AY20"/>
    <mergeCell ref="AZ15:AZ20"/>
    <mergeCell ref="AN15:AN20"/>
    <mergeCell ref="AH15:AH20"/>
    <mergeCell ref="AI15:AI20"/>
    <mergeCell ref="AJ15:AJ20"/>
    <mergeCell ref="AK15:AK20"/>
    <mergeCell ref="AL15:AL20"/>
    <mergeCell ref="AM15:AM20"/>
    <mergeCell ref="O22:O27"/>
    <mergeCell ref="Q22:Q27"/>
    <mergeCell ref="R22:R27"/>
    <mergeCell ref="H22:H27"/>
    <mergeCell ref="I22:I27"/>
    <mergeCell ref="J22:J27"/>
    <mergeCell ref="K22:K27"/>
    <mergeCell ref="L22:L27"/>
    <mergeCell ref="M22:M27"/>
    <mergeCell ref="Z22:Z27"/>
    <mergeCell ref="AA22:AA27"/>
    <mergeCell ref="AB22:AB27"/>
    <mergeCell ref="AC22:AC27"/>
    <mergeCell ref="T22:T27"/>
    <mergeCell ref="U22:U27"/>
    <mergeCell ref="V22:V27"/>
    <mergeCell ref="W22:W27"/>
    <mergeCell ref="X22:X27"/>
    <mergeCell ref="Y22:Y27"/>
    <mergeCell ref="AD29:AD34"/>
    <mergeCell ref="BA29:BA34"/>
    <mergeCell ref="AE29:AE34"/>
    <mergeCell ref="AF29:AF34"/>
    <mergeCell ref="AG29:AG34"/>
    <mergeCell ref="AH29:AH34"/>
    <mergeCell ref="AI29:AI34"/>
    <mergeCell ref="K29:K34"/>
    <mergeCell ref="L29:L34"/>
    <mergeCell ref="M29:M34"/>
    <mergeCell ref="T29:T34"/>
    <mergeCell ref="U29:U34"/>
    <mergeCell ref="V29:V34"/>
    <mergeCell ref="W29:W34"/>
    <mergeCell ref="X29:X34"/>
    <mergeCell ref="Y29:Y34"/>
    <mergeCell ref="R29:R34"/>
    <mergeCell ref="S29:S34"/>
    <mergeCell ref="AL22:AL27"/>
    <mergeCell ref="AM22:AM27"/>
    <mergeCell ref="AQ22:AQ27"/>
    <mergeCell ref="AP22:AP27"/>
    <mergeCell ref="AF22:AF27"/>
    <mergeCell ref="AG22:AG27"/>
    <mergeCell ref="AH22:AH27"/>
    <mergeCell ref="BB22:BB27"/>
    <mergeCell ref="Z29:Z34"/>
    <mergeCell ref="AA29:AA34"/>
    <mergeCell ref="AB29:AB34"/>
    <mergeCell ref="AY22:AY27"/>
    <mergeCell ref="AZ22:AZ27"/>
    <mergeCell ref="BA22:BA27"/>
    <mergeCell ref="AR22:AR27"/>
    <mergeCell ref="AU22:AU27"/>
    <mergeCell ref="AV22:AV27"/>
    <mergeCell ref="AW22:AW27"/>
    <mergeCell ref="AT22:AT27"/>
    <mergeCell ref="AD22:AD27"/>
    <mergeCell ref="AE22:AE27"/>
    <mergeCell ref="AL29:AL34"/>
    <mergeCell ref="AM29:AM34"/>
    <mergeCell ref="AN29:AN34"/>
    <mergeCell ref="AT15:AT20"/>
    <mergeCell ref="AU29:AU34"/>
    <mergeCell ref="AV29:AV34"/>
    <mergeCell ref="AW29:AW34"/>
    <mergeCell ref="AX29:AX34"/>
    <mergeCell ref="AY29:AY34"/>
    <mergeCell ref="AZ29:AZ34"/>
    <mergeCell ref="B28:BB28"/>
    <mergeCell ref="B29:B34"/>
    <mergeCell ref="C29:C34"/>
    <mergeCell ref="F29:F34"/>
    <mergeCell ref="G29:G34"/>
    <mergeCell ref="H29:H34"/>
    <mergeCell ref="I29:I34"/>
    <mergeCell ref="J29:J34"/>
    <mergeCell ref="AX22:AX27"/>
    <mergeCell ref="AO29:AO34"/>
    <mergeCell ref="AP29:AP34"/>
    <mergeCell ref="AQ29:AQ34"/>
    <mergeCell ref="AR29:AR34"/>
    <mergeCell ref="AS29:AS34"/>
    <mergeCell ref="AT29:AT34"/>
    <mergeCell ref="AK29:AK34"/>
    <mergeCell ref="BB29:BB34"/>
  </mergeCells>
  <pageMargins left="0.7" right="0.7" top="0.75" bottom="0.75" header="0.3" footer="0.3"/>
  <pageSetup paperSize="9" scale="52" fitToHeight="0" orientation="landscape" r:id="rId1"/>
  <ignoredErrors>
    <ignoredError sqref="B14:BB14 B8:H8 J8:AH8 B9:AS9 B13:AQ13 B11:AS12 B10:AR10 AJ8:AS8 B21:BB21 B18:B20 T18:AN19 B16:B17 T16:AN17 B15 T20:AN20 B28:BB28 B22 J22:M22 J15:AE15 AG15:AN15 B23:B27 J23:M24 J27:M27 T27:AD27 T22:AD22 T23:AD24 J25:M26 H22 AF22:AH22 T25:AD26 B31 B29 AT29:BB29 AS30:BB34 AM30:AM34 B33 B30 B34 B32 T29:U29 F29 F31:M31 F33:M33 F34:M34 F32:M32 AF27:AH27 AF23:AH24 AF25:AH26 E15:H15 E18:R20 E16:R17 E22:F22 E23:H27 F30:M30 T33:U33 T34:U34 T30:U30 T31:U31 T32:U32 H29:M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20"/>
  <sheetViews>
    <sheetView zoomScale="90" zoomScaleNormal="90" workbookViewId="0"/>
  </sheetViews>
  <sheetFormatPr defaultColWidth="9.140625" defaultRowHeight="18.75" x14ac:dyDescent="0.3"/>
  <cols>
    <col min="1" max="1" width="5" style="238" customWidth="1"/>
    <col min="2" max="2" width="9.85546875" style="238" customWidth="1"/>
    <col min="3" max="4" width="22" style="238" customWidth="1"/>
    <col min="5" max="5" width="16.5703125" style="238" customWidth="1"/>
    <col min="6" max="6" width="13.42578125" style="238" customWidth="1"/>
    <col min="7" max="7" width="15.7109375" style="238" customWidth="1"/>
    <col min="8" max="8" width="13.42578125" style="238" customWidth="1"/>
    <col min="9" max="9" width="14.28515625" style="238" customWidth="1"/>
    <col min="10" max="10" width="13.7109375" style="238" customWidth="1"/>
    <col min="11" max="12" width="13.42578125" style="238" customWidth="1"/>
    <col min="13" max="13" width="14.85546875" style="238" customWidth="1"/>
    <col min="14" max="15" width="13.42578125" style="238" customWidth="1"/>
    <col min="16" max="16" width="17.28515625" style="238" customWidth="1"/>
    <col min="17" max="16384" width="9.140625" style="238"/>
  </cols>
  <sheetData>
    <row r="1" spans="2:16" s="237" customFormat="1" x14ac:dyDescent="0.3">
      <c r="B1" s="1041" t="s">
        <v>174</v>
      </c>
      <c r="C1" s="1041"/>
      <c r="D1" s="1041"/>
      <c r="E1" s="1041"/>
      <c r="F1" s="1041"/>
      <c r="G1" s="1041"/>
      <c r="H1" s="1041"/>
      <c r="I1" s="1041"/>
      <c r="J1" s="1041"/>
      <c r="K1" s="1041"/>
      <c r="L1" s="1041"/>
      <c r="M1" s="1041"/>
      <c r="N1" s="1041"/>
      <c r="O1" s="1041"/>
      <c r="P1" s="1041"/>
    </row>
    <row r="2" spans="2:16" ht="19.5" thickBot="1" x14ac:dyDescent="0.35"/>
    <row r="3" spans="2:16" x14ac:dyDescent="0.3">
      <c r="B3" s="1042" t="s">
        <v>175</v>
      </c>
      <c r="C3" s="1044" t="s">
        <v>176</v>
      </c>
      <c r="D3" s="1045"/>
      <c r="E3" s="1044" t="s">
        <v>177</v>
      </c>
      <c r="F3" s="1045"/>
      <c r="G3" s="1044" t="s">
        <v>178</v>
      </c>
      <c r="H3" s="1045"/>
      <c r="I3" s="1044" t="s">
        <v>179</v>
      </c>
      <c r="J3" s="1045"/>
      <c r="K3" s="1044" t="s">
        <v>180</v>
      </c>
      <c r="L3" s="1045"/>
      <c r="M3" s="1044" t="s">
        <v>181</v>
      </c>
      <c r="N3" s="1045"/>
      <c r="O3" s="1048" t="s">
        <v>182</v>
      </c>
      <c r="P3" s="1050" t="s">
        <v>183</v>
      </c>
    </row>
    <row r="4" spans="2:16" ht="75.75" customHeight="1" thickBot="1" x14ac:dyDescent="0.35">
      <c r="B4" s="1043"/>
      <c r="C4" s="1046"/>
      <c r="D4" s="1047"/>
      <c r="E4" s="1046"/>
      <c r="F4" s="1047"/>
      <c r="G4" s="1046"/>
      <c r="H4" s="1047"/>
      <c r="I4" s="1046"/>
      <c r="J4" s="1047"/>
      <c r="K4" s="1046"/>
      <c r="L4" s="1047"/>
      <c r="M4" s="1046"/>
      <c r="N4" s="1047"/>
      <c r="O4" s="1049"/>
      <c r="P4" s="1051"/>
    </row>
    <row r="5" spans="2:16" s="242" customFormat="1" ht="13.5" thickBot="1" x14ac:dyDescent="0.25">
      <c r="B5" s="239">
        <v>1</v>
      </c>
      <c r="C5" s="1039">
        <v>2</v>
      </c>
      <c r="D5" s="1040"/>
      <c r="E5" s="1039">
        <v>3</v>
      </c>
      <c r="F5" s="1040"/>
      <c r="G5" s="1039">
        <v>4</v>
      </c>
      <c r="H5" s="1040"/>
      <c r="I5" s="1039">
        <v>5</v>
      </c>
      <c r="J5" s="1040"/>
      <c r="K5" s="1039">
        <v>6</v>
      </c>
      <c r="L5" s="1040"/>
      <c r="M5" s="1039">
        <v>7</v>
      </c>
      <c r="N5" s="1040"/>
      <c r="O5" s="240">
        <v>8</v>
      </c>
      <c r="P5" s="241">
        <v>9</v>
      </c>
    </row>
    <row r="6" spans="2:16" x14ac:dyDescent="0.3">
      <c r="B6" s="243"/>
      <c r="C6" s="244" t="s">
        <v>184</v>
      </c>
      <c r="D6" s="245" t="s">
        <v>185</v>
      </c>
      <c r="E6" s="244" t="s">
        <v>184</v>
      </c>
      <c r="F6" s="245" t="s">
        <v>185</v>
      </c>
      <c r="G6" s="244" t="s">
        <v>184</v>
      </c>
      <c r="H6" s="245" t="s">
        <v>185</v>
      </c>
      <c r="I6" s="245" t="s">
        <v>184</v>
      </c>
      <c r="J6" s="245" t="s">
        <v>185</v>
      </c>
      <c r="K6" s="244" t="s">
        <v>184</v>
      </c>
      <c r="L6" s="245" t="s">
        <v>185</v>
      </c>
      <c r="M6" s="244" t="s">
        <v>184</v>
      </c>
      <c r="N6" s="245" t="s">
        <v>185</v>
      </c>
      <c r="O6" s="245" t="s">
        <v>185</v>
      </c>
      <c r="P6" s="246" t="s">
        <v>185</v>
      </c>
    </row>
    <row r="7" spans="2:16" s="247" customFormat="1" ht="21" customHeight="1" x14ac:dyDescent="0.3">
      <c r="B7" s="530" t="s">
        <v>186</v>
      </c>
      <c r="C7" s="531" t="s">
        <v>279</v>
      </c>
      <c r="D7" s="531" t="s">
        <v>278</v>
      </c>
      <c r="E7" s="531"/>
      <c r="F7" s="532"/>
      <c r="G7" s="531"/>
      <c r="H7" s="532"/>
      <c r="I7" s="532"/>
      <c r="J7" s="531"/>
      <c r="K7" s="531" t="s">
        <v>281</v>
      </c>
      <c r="L7" s="531" t="s">
        <v>280</v>
      </c>
      <c r="M7" s="531"/>
      <c r="N7" s="532"/>
      <c r="O7" s="531" t="s">
        <v>282</v>
      </c>
      <c r="P7" s="533">
        <v>52</v>
      </c>
    </row>
    <row r="8" spans="2:16" s="248" customFormat="1" ht="21" customHeight="1" x14ac:dyDescent="0.3">
      <c r="B8" s="534" t="s">
        <v>187</v>
      </c>
      <c r="C8" s="531" t="s">
        <v>312</v>
      </c>
      <c r="D8" s="531" t="s">
        <v>313</v>
      </c>
      <c r="E8" s="535" t="s">
        <v>283</v>
      </c>
      <c r="F8" s="536" t="s">
        <v>284</v>
      </c>
      <c r="G8" s="535" t="s">
        <v>283</v>
      </c>
      <c r="H8" s="536" t="s">
        <v>284</v>
      </c>
      <c r="I8" s="536"/>
      <c r="J8" s="536"/>
      <c r="K8" s="531" t="s">
        <v>285</v>
      </c>
      <c r="L8" s="531" t="s">
        <v>286</v>
      </c>
      <c r="M8" s="535"/>
      <c r="N8" s="536"/>
      <c r="O8" s="531" t="s">
        <v>282</v>
      </c>
      <c r="P8" s="537">
        <v>52</v>
      </c>
    </row>
    <row r="9" spans="2:16" s="248" customFormat="1" ht="21" customHeight="1" x14ac:dyDescent="0.3">
      <c r="B9" s="534" t="s">
        <v>188</v>
      </c>
      <c r="C9" s="531" t="s">
        <v>378</v>
      </c>
      <c r="D9" s="531" t="s">
        <v>377</v>
      </c>
      <c r="E9" s="531" t="s">
        <v>289</v>
      </c>
      <c r="F9" s="531" t="s">
        <v>290</v>
      </c>
      <c r="G9" s="531" t="s">
        <v>379</v>
      </c>
      <c r="H9" s="531" t="s">
        <v>380</v>
      </c>
      <c r="I9" s="536"/>
      <c r="J9" s="536"/>
      <c r="K9" s="531" t="s">
        <v>381</v>
      </c>
      <c r="L9" s="531" t="s">
        <v>381</v>
      </c>
      <c r="M9" s="535"/>
      <c r="N9" s="536"/>
      <c r="O9" s="531" t="s">
        <v>287</v>
      </c>
      <c r="P9" s="537">
        <v>52</v>
      </c>
    </row>
    <row r="10" spans="2:16" s="248" customFormat="1" ht="21" customHeight="1" x14ac:dyDescent="0.3">
      <c r="B10" s="534" t="s">
        <v>189</v>
      </c>
      <c r="C10" s="531" t="s">
        <v>383</v>
      </c>
      <c r="D10" s="531" t="s">
        <v>382</v>
      </c>
      <c r="E10" s="531" t="s">
        <v>385</v>
      </c>
      <c r="F10" s="531" t="s">
        <v>384</v>
      </c>
      <c r="G10" s="531" t="s">
        <v>387</v>
      </c>
      <c r="H10" s="531" t="s">
        <v>386</v>
      </c>
      <c r="I10" s="531" t="s">
        <v>283</v>
      </c>
      <c r="J10" s="531" t="s">
        <v>284</v>
      </c>
      <c r="K10" s="531" t="s">
        <v>388</v>
      </c>
      <c r="L10" s="531" t="s">
        <v>389</v>
      </c>
      <c r="M10" s="531" t="s">
        <v>292</v>
      </c>
      <c r="N10" s="531" t="s">
        <v>291</v>
      </c>
      <c r="O10" s="531" t="s">
        <v>293</v>
      </c>
      <c r="P10" s="537">
        <v>43</v>
      </c>
    </row>
    <row r="11" spans="2:16" s="249" customFormat="1" ht="21" customHeight="1" thickBot="1" x14ac:dyDescent="0.35">
      <c r="B11" s="538" t="s">
        <v>190</v>
      </c>
      <c r="C11" s="539">
        <v>4572</v>
      </c>
      <c r="D11" s="540">
        <v>127</v>
      </c>
      <c r="E11" s="539">
        <v>360</v>
      </c>
      <c r="F11" s="540">
        <v>10</v>
      </c>
      <c r="G11" s="539">
        <v>612</v>
      </c>
      <c r="H11" s="540">
        <v>17</v>
      </c>
      <c r="I11" s="540">
        <v>72</v>
      </c>
      <c r="J11" s="540">
        <v>2</v>
      </c>
      <c r="K11" s="539">
        <v>108</v>
      </c>
      <c r="L11" s="540">
        <v>3</v>
      </c>
      <c r="M11" s="539">
        <v>216</v>
      </c>
      <c r="N11" s="540">
        <v>6</v>
      </c>
      <c r="O11" s="540">
        <v>34</v>
      </c>
      <c r="P11" s="541">
        <f>SUM(P7:P10)</f>
        <v>199</v>
      </c>
    </row>
    <row r="20" spans="5:5" x14ac:dyDescent="0.3">
      <c r="E20" s="238" t="s">
        <v>107</v>
      </c>
    </row>
  </sheetData>
  <mergeCells count="16">
    <mergeCell ref="M5:N5"/>
    <mergeCell ref="B1:P1"/>
    <mergeCell ref="B3:B4"/>
    <mergeCell ref="C3:D4"/>
    <mergeCell ref="E3:F4"/>
    <mergeCell ref="G3:H4"/>
    <mergeCell ref="I3:J4"/>
    <mergeCell ref="K3:L4"/>
    <mergeCell ref="M3:N4"/>
    <mergeCell ref="O3:O4"/>
    <mergeCell ref="P3:P4"/>
    <mergeCell ref="C5:D5"/>
    <mergeCell ref="E5:F5"/>
    <mergeCell ref="G5:H5"/>
    <mergeCell ref="I5:J5"/>
    <mergeCell ref="K5:L5"/>
  </mergeCells>
  <pageMargins left="0.7" right="0.7" top="0.75" bottom="0.75" header="0.3" footer="0.3"/>
  <pageSetup paperSize="9" scale="5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22"/>
  <sheetViews>
    <sheetView topLeftCell="B91" zoomScale="60" zoomScaleNormal="60" workbookViewId="0">
      <selection activeCell="B1" sqref="B1"/>
    </sheetView>
  </sheetViews>
  <sheetFormatPr defaultColWidth="9.140625" defaultRowHeight="15" x14ac:dyDescent="0.25"/>
  <cols>
    <col min="1" max="1" width="2.7109375" style="202" customWidth="1"/>
    <col min="2" max="2" width="17.140625" style="208" customWidth="1"/>
    <col min="3" max="3" width="91" style="202" customWidth="1"/>
    <col min="4" max="4" width="25.28515625" style="202" customWidth="1"/>
    <col min="5" max="9" width="11.7109375" style="202" customWidth="1"/>
    <col min="10" max="10" width="11.7109375" style="205" customWidth="1"/>
    <col min="11" max="23" width="11.7109375" style="202" customWidth="1"/>
    <col min="24" max="25" width="12.28515625" style="202" customWidth="1"/>
    <col min="26" max="26" width="12.5703125" style="201" customWidth="1"/>
    <col min="27" max="27" width="16.85546875" style="202" customWidth="1"/>
    <col min="28" max="28" width="53" style="202" customWidth="1"/>
    <col min="29" max="16384" width="9.140625" style="202"/>
  </cols>
  <sheetData>
    <row r="1" spans="2:26" s="563" customFormat="1" ht="33" customHeight="1" thickBot="1" x14ac:dyDescent="0.3">
      <c r="B1" s="1230" t="s">
        <v>315</v>
      </c>
      <c r="C1" s="562"/>
      <c r="D1" s="562"/>
      <c r="E1" s="562"/>
      <c r="F1" s="562"/>
      <c r="G1" s="562"/>
      <c r="H1" s="562"/>
      <c r="I1" s="562"/>
      <c r="J1" s="562"/>
      <c r="K1" s="562"/>
      <c r="L1" s="562"/>
      <c r="M1" s="562"/>
      <c r="N1" s="562"/>
      <c r="O1" s="562"/>
      <c r="Z1" s="564"/>
    </row>
    <row r="2" spans="2:26" s="565" customFormat="1" ht="15" customHeight="1" x14ac:dyDescent="0.25">
      <c r="B2" s="1052" t="s">
        <v>0</v>
      </c>
      <c r="C2" s="1052" t="s">
        <v>1</v>
      </c>
      <c r="D2" s="1052" t="s">
        <v>2</v>
      </c>
      <c r="E2" s="1055" t="s">
        <v>3</v>
      </c>
      <c r="F2" s="1055" t="s">
        <v>4</v>
      </c>
      <c r="G2" s="1058" t="s">
        <v>5</v>
      </c>
      <c r="H2" s="1059"/>
      <c r="I2" s="1058" t="s">
        <v>6</v>
      </c>
      <c r="J2" s="1059"/>
      <c r="K2" s="1059"/>
      <c r="L2" s="1059"/>
      <c r="M2" s="1059"/>
      <c r="N2" s="1059"/>
      <c r="O2" s="1060"/>
      <c r="P2" s="1058" t="s">
        <v>398</v>
      </c>
      <c r="Q2" s="1059"/>
      <c r="R2" s="1059"/>
      <c r="S2" s="1059"/>
      <c r="T2" s="1059"/>
      <c r="U2" s="1059"/>
      <c r="V2" s="1059"/>
      <c r="W2" s="1060"/>
      <c r="Z2" s="566"/>
    </row>
    <row r="3" spans="2:26" s="565" customFormat="1" ht="23.25" x14ac:dyDescent="0.25">
      <c r="B3" s="1053"/>
      <c r="C3" s="1053"/>
      <c r="D3" s="1053"/>
      <c r="E3" s="1056"/>
      <c r="F3" s="1056"/>
      <c r="G3" s="1061"/>
      <c r="H3" s="1062"/>
      <c r="I3" s="1061"/>
      <c r="J3" s="1062"/>
      <c r="K3" s="1062"/>
      <c r="L3" s="1062"/>
      <c r="M3" s="1062"/>
      <c r="N3" s="1062"/>
      <c r="O3" s="1063"/>
      <c r="P3" s="1061"/>
      <c r="Q3" s="1062"/>
      <c r="R3" s="1062"/>
      <c r="S3" s="1062"/>
      <c r="T3" s="1062"/>
      <c r="U3" s="1062"/>
      <c r="V3" s="1062"/>
      <c r="W3" s="1063"/>
      <c r="Z3" s="566"/>
    </row>
    <row r="4" spans="2:26" s="565" customFormat="1" ht="33.75" customHeight="1" thickBot="1" x14ac:dyDescent="0.3">
      <c r="B4" s="1053"/>
      <c r="C4" s="1053"/>
      <c r="D4" s="1053"/>
      <c r="E4" s="1056"/>
      <c r="F4" s="1056"/>
      <c r="G4" s="1064"/>
      <c r="H4" s="1065"/>
      <c r="I4" s="1064"/>
      <c r="J4" s="1065"/>
      <c r="K4" s="1065"/>
      <c r="L4" s="1065"/>
      <c r="M4" s="1065"/>
      <c r="N4" s="1065"/>
      <c r="O4" s="1066"/>
      <c r="P4" s="1064"/>
      <c r="Q4" s="1065"/>
      <c r="R4" s="1065"/>
      <c r="S4" s="1065"/>
      <c r="T4" s="1065"/>
      <c r="U4" s="1065"/>
      <c r="V4" s="1065"/>
      <c r="W4" s="1066"/>
      <c r="Z4" s="566"/>
    </row>
    <row r="5" spans="2:26" s="565" customFormat="1" ht="34.5" customHeight="1" thickBot="1" x14ac:dyDescent="0.3">
      <c r="B5" s="1053"/>
      <c r="C5" s="1053"/>
      <c r="D5" s="1053"/>
      <c r="E5" s="1056"/>
      <c r="F5" s="1056"/>
      <c r="G5" s="1067" t="s">
        <v>7</v>
      </c>
      <c r="H5" s="1070" t="s">
        <v>8</v>
      </c>
      <c r="I5" s="1067" t="s">
        <v>9</v>
      </c>
      <c r="J5" s="1073" t="s">
        <v>10</v>
      </c>
      <c r="K5" s="1067" t="s">
        <v>11</v>
      </c>
      <c r="L5" s="1075" t="s">
        <v>12</v>
      </c>
      <c r="M5" s="1076"/>
      <c r="N5" s="1077"/>
      <c r="O5" s="1078" t="s">
        <v>13</v>
      </c>
      <c r="P5" s="1081" t="s">
        <v>14</v>
      </c>
      <c r="Q5" s="1082"/>
      <c r="R5" s="1081" t="s">
        <v>15</v>
      </c>
      <c r="S5" s="1082"/>
      <c r="T5" s="1081" t="s">
        <v>16</v>
      </c>
      <c r="U5" s="1082"/>
      <c r="V5" s="1081" t="s">
        <v>17</v>
      </c>
      <c r="W5" s="1082"/>
      <c r="Z5" s="566"/>
    </row>
    <row r="6" spans="2:26" s="565" customFormat="1" ht="42" customHeight="1" thickBot="1" x14ac:dyDescent="0.3">
      <c r="B6" s="1053"/>
      <c r="C6" s="1053"/>
      <c r="D6" s="1053"/>
      <c r="E6" s="1056"/>
      <c r="F6" s="1056"/>
      <c r="G6" s="1068"/>
      <c r="H6" s="1071"/>
      <c r="I6" s="1068"/>
      <c r="J6" s="1073"/>
      <c r="K6" s="1068"/>
      <c r="L6" s="1083" t="s">
        <v>18</v>
      </c>
      <c r="M6" s="1086" t="s">
        <v>19</v>
      </c>
      <c r="N6" s="1083" t="s">
        <v>20</v>
      </c>
      <c r="O6" s="1079"/>
      <c r="P6" s="567" t="s">
        <v>21</v>
      </c>
      <c r="Q6" s="568" t="s">
        <v>22</v>
      </c>
      <c r="R6" s="567" t="s">
        <v>23</v>
      </c>
      <c r="S6" s="569" t="s">
        <v>24</v>
      </c>
      <c r="T6" s="567" t="s">
        <v>25</v>
      </c>
      <c r="U6" s="570" t="s">
        <v>26</v>
      </c>
      <c r="V6" s="567" t="s">
        <v>27</v>
      </c>
      <c r="W6" s="570" t="s">
        <v>28</v>
      </c>
      <c r="Z6" s="566"/>
    </row>
    <row r="7" spans="2:26" s="565" customFormat="1" ht="54" customHeight="1" x14ac:dyDescent="0.25">
      <c r="B7" s="1053"/>
      <c r="C7" s="1053"/>
      <c r="D7" s="1053"/>
      <c r="E7" s="1056"/>
      <c r="F7" s="1056"/>
      <c r="G7" s="1068"/>
      <c r="H7" s="1071"/>
      <c r="I7" s="1068"/>
      <c r="J7" s="1073"/>
      <c r="K7" s="1068"/>
      <c r="L7" s="1084"/>
      <c r="M7" s="1087"/>
      <c r="N7" s="1084"/>
      <c r="O7" s="1079"/>
      <c r="P7" s="1093" t="s">
        <v>275</v>
      </c>
      <c r="Q7" s="1099" t="s">
        <v>277</v>
      </c>
      <c r="R7" s="1093" t="s">
        <v>276</v>
      </c>
      <c r="S7" s="1096" t="s">
        <v>393</v>
      </c>
      <c r="T7" s="1093" t="s">
        <v>394</v>
      </c>
      <c r="U7" s="1096" t="s">
        <v>395</v>
      </c>
      <c r="V7" s="1093" t="s">
        <v>396</v>
      </c>
      <c r="W7" s="1099" t="s">
        <v>397</v>
      </c>
      <c r="Z7" s="566"/>
    </row>
    <row r="8" spans="2:26" s="565" customFormat="1" ht="72.75" customHeight="1" x14ac:dyDescent="0.25">
      <c r="B8" s="1053"/>
      <c r="C8" s="1053"/>
      <c r="D8" s="1053"/>
      <c r="E8" s="1056"/>
      <c r="F8" s="1056"/>
      <c r="G8" s="1068"/>
      <c r="H8" s="1071"/>
      <c r="I8" s="1068"/>
      <c r="J8" s="1073"/>
      <c r="K8" s="1068"/>
      <c r="L8" s="1084"/>
      <c r="M8" s="1087"/>
      <c r="N8" s="1084"/>
      <c r="O8" s="1079"/>
      <c r="P8" s="1094"/>
      <c r="Q8" s="1100"/>
      <c r="R8" s="1094"/>
      <c r="S8" s="1097"/>
      <c r="T8" s="1094"/>
      <c r="U8" s="1097"/>
      <c r="V8" s="1094"/>
      <c r="W8" s="1100"/>
      <c r="Z8" s="566"/>
    </row>
    <row r="9" spans="2:26" s="565" customFormat="1" ht="94.5" customHeight="1" thickBot="1" x14ac:dyDescent="0.3">
      <c r="B9" s="1054"/>
      <c r="C9" s="1054"/>
      <c r="D9" s="1054"/>
      <c r="E9" s="1057"/>
      <c r="F9" s="1057"/>
      <c r="G9" s="1069"/>
      <c r="H9" s="1072"/>
      <c r="I9" s="1069"/>
      <c r="J9" s="1074"/>
      <c r="K9" s="1069"/>
      <c r="L9" s="1085"/>
      <c r="M9" s="1088"/>
      <c r="N9" s="1085"/>
      <c r="O9" s="1080"/>
      <c r="P9" s="1095"/>
      <c r="Q9" s="1101"/>
      <c r="R9" s="1095"/>
      <c r="S9" s="1098"/>
      <c r="T9" s="1095"/>
      <c r="U9" s="1098"/>
      <c r="V9" s="1095"/>
      <c r="W9" s="1101"/>
      <c r="Z9" s="566"/>
    </row>
    <row r="10" spans="2:26" s="565" customFormat="1" ht="27" customHeight="1" thickBot="1" x14ac:dyDescent="0.3">
      <c r="B10" s="571" t="s">
        <v>29</v>
      </c>
      <c r="C10" s="571" t="s">
        <v>30</v>
      </c>
      <c r="D10" s="572" t="s">
        <v>243</v>
      </c>
      <c r="E10" s="573">
        <f>SUM(E11,E25,E28,)</f>
        <v>1476</v>
      </c>
      <c r="F10" s="574">
        <f>SUM(F12:F28)</f>
        <v>0</v>
      </c>
      <c r="G10" s="575">
        <f>SUM(G11,G25,)</f>
        <v>18</v>
      </c>
      <c r="H10" s="574">
        <f>SUM(H12:H28)</f>
        <v>0</v>
      </c>
      <c r="I10" s="575">
        <v>0</v>
      </c>
      <c r="J10" s="576">
        <f>SUM(J11,J25,J28,)</f>
        <v>108</v>
      </c>
      <c r="K10" s="575">
        <f>SUM(K11,K25,K28,)</f>
        <v>1350</v>
      </c>
      <c r="L10" s="577">
        <f>SUM(L11,L25,L28,)</f>
        <v>0</v>
      </c>
      <c r="M10" s="574">
        <f>SUM(M11,M25,M28,)</f>
        <v>738</v>
      </c>
      <c r="N10" s="578">
        <f>SUM(N11,N25,N28,)</f>
        <v>612</v>
      </c>
      <c r="O10" s="579">
        <f>SUM(O12:O28)</f>
        <v>0</v>
      </c>
      <c r="P10" s="575">
        <f>SUM(P11,P25,P28,)</f>
        <v>582</v>
      </c>
      <c r="Q10" s="574">
        <f>SUM(Q11,Q25,Q28,)</f>
        <v>768</v>
      </c>
      <c r="R10" s="580">
        <v>0</v>
      </c>
      <c r="S10" s="581">
        <v>0</v>
      </c>
      <c r="T10" s="580">
        <v>0</v>
      </c>
      <c r="U10" s="581">
        <v>0</v>
      </c>
      <c r="V10" s="580">
        <v>0</v>
      </c>
      <c r="W10" s="582">
        <v>0</v>
      </c>
      <c r="Z10" s="566"/>
    </row>
    <row r="11" spans="2:26" s="565" customFormat="1" ht="51" customHeight="1" x14ac:dyDescent="0.25">
      <c r="B11" s="583"/>
      <c r="C11" s="583" t="s">
        <v>31</v>
      </c>
      <c r="D11" s="584" t="s">
        <v>241</v>
      </c>
      <c r="E11" s="585">
        <f>SUM(E12:E24)</f>
        <v>1010</v>
      </c>
      <c r="F11" s="586">
        <v>0</v>
      </c>
      <c r="G11" s="587">
        <f>SUM(G12:G24)</f>
        <v>6</v>
      </c>
      <c r="H11" s="586">
        <v>0</v>
      </c>
      <c r="I11" s="587">
        <f t="shared" ref="I11:Q11" si="0">SUM(I12:I24)</f>
        <v>0</v>
      </c>
      <c r="J11" s="588">
        <f t="shared" si="0"/>
        <v>12</v>
      </c>
      <c r="K11" s="587">
        <f t="shared" si="0"/>
        <v>992</v>
      </c>
      <c r="L11" s="589">
        <f t="shared" si="0"/>
        <v>0</v>
      </c>
      <c r="M11" s="586">
        <f t="shared" si="0"/>
        <v>512</v>
      </c>
      <c r="N11" s="590">
        <f t="shared" si="0"/>
        <v>480</v>
      </c>
      <c r="O11" s="591">
        <f t="shared" si="0"/>
        <v>0</v>
      </c>
      <c r="P11" s="587">
        <f t="shared" si="0"/>
        <v>424</v>
      </c>
      <c r="Q11" s="586">
        <f t="shared" si="0"/>
        <v>568</v>
      </c>
      <c r="R11" s="592">
        <v>0</v>
      </c>
      <c r="S11" s="593">
        <v>0</v>
      </c>
      <c r="T11" s="592">
        <v>0</v>
      </c>
      <c r="U11" s="593">
        <v>0</v>
      </c>
      <c r="V11" s="592">
        <v>0</v>
      </c>
      <c r="W11" s="594">
        <v>0</v>
      </c>
      <c r="Z11" s="566"/>
    </row>
    <row r="12" spans="2:26" s="565" customFormat="1" ht="27" customHeight="1" x14ac:dyDescent="0.35">
      <c r="B12" s="595" t="s">
        <v>32</v>
      </c>
      <c r="C12" s="595" t="s">
        <v>220</v>
      </c>
      <c r="D12" s="596" t="s">
        <v>240</v>
      </c>
      <c r="E12" s="597">
        <f>K12+J12+G12</f>
        <v>96</v>
      </c>
      <c r="F12" s="598"/>
      <c r="G12" s="599">
        <v>6</v>
      </c>
      <c r="H12" s="598"/>
      <c r="I12" s="599"/>
      <c r="J12" s="600">
        <v>12</v>
      </c>
      <c r="K12" s="599">
        <v>78</v>
      </c>
      <c r="L12" s="601"/>
      <c r="M12" s="598">
        <v>46</v>
      </c>
      <c r="N12" s="602">
        <v>32</v>
      </c>
      <c r="O12" s="603"/>
      <c r="P12" s="604">
        <v>34</v>
      </c>
      <c r="Q12" s="605">
        <v>44</v>
      </c>
      <c r="R12" s="606"/>
      <c r="S12" s="607"/>
      <c r="T12" s="606"/>
      <c r="U12" s="607"/>
      <c r="V12" s="606"/>
      <c r="W12" s="608"/>
      <c r="Z12" s="566"/>
    </row>
    <row r="13" spans="2:26" s="565" customFormat="1" ht="27" customHeight="1" x14ac:dyDescent="0.35">
      <c r="B13" s="595" t="s">
        <v>33</v>
      </c>
      <c r="C13" s="609" t="s">
        <v>222</v>
      </c>
      <c r="D13" s="1129" t="s">
        <v>235</v>
      </c>
      <c r="E13" s="597">
        <f t="shared" ref="E13:E24" si="1">K13+J13+G13</f>
        <v>78</v>
      </c>
      <c r="F13" s="610"/>
      <c r="G13" s="611"/>
      <c r="H13" s="610"/>
      <c r="I13" s="611"/>
      <c r="J13" s="612"/>
      <c r="K13" s="611">
        <v>78</v>
      </c>
      <c r="L13" s="613"/>
      <c r="M13" s="610">
        <v>50</v>
      </c>
      <c r="N13" s="614">
        <v>28</v>
      </c>
      <c r="O13" s="615"/>
      <c r="P13" s="616">
        <v>34</v>
      </c>
      <c r="Q13" s="617">
        <v>44</v>
      </c>
      <c r="R13" s="606"/>
      <c r="S13" s="607"/>
      <c r="T13" s="606"/>
      <c r="U13" s="607"/>
      <c r="V13" s="606"/>
      <c r="W13" s="608"/>
      <c r="Z13" s="566"/>
    </row>
    <row r="14" spans="2:26" s="565" customFormat="1" ht="27" customHeight="1" x14ac:dyDescent="0.35">
      <c r="B14" s="609" t="s">
        <v>34</v>
      </c>
      <c r="C14" s="609" t="s">
        <v>223</v>
      </c>
      <c r="D14" s="1130"/>
      <c r="E14" s="597">
        <f t="shared" si="1"/>
        <v>40</v>
      </c>
      <c r="F14" s="610"/>
      <c r="G14" s="611"/>
      <c r="H14" s="610"/>
      <c r="I14" s="611"/>
      <c r="J14" s="612"/>
      <c r="K14" s="611">
        <v>40</v>
      </c>
      <c r="L14" s="613"/>
      <c r="M14" s="610">
        <v>34</v>
      </c>
      <c r="N14" s="614">
        <v>6</v>
      </c>
      <c r="O14" s="615"/>
      <c r="P14" s="616">
        <v>16</v>
      </c>
      <c r="Q14" s="617">
        <v>24</v>
      </c>
      <c r="R14" s="618"/>
      <c r="S14" s="619"/>
      <c r="T14" s="618"/>
      <c r="U14" s="619"/>
      <c r="V14" s="618"/>
      <c r="W14" s="620"/>
      <c r="Z14" s="566"/>
    </row>
    <row r="15" spans="2:26" s="565" customFormat="1" ht="27" customHeight="1" x14ac:dyDescent="0.35">
      <c r="B15" s="609" t="s">
        <v>35</v>
      </c>
      <c r="C15" s="595" t="s">
        <v>224</v>
      </c>
      <c r="D15" s="596" t="s">
        <v>237</v>
      </c>
      <c r="E15" s="597">
        <f t="shared" si="1"/>
        <v>118</v>
      </c>
      <c r="F15" s="598"/>
      <c r="G15" s="599"/>
      <c r="H15" s="598"/>
      <c r="I15" s="599"/>
      <c r="J15" s="600"/>
      <c r="K15" s="599">
        <v>118</v>
      </c>
      <c r="L15" s="601"/>
      <c r="M15" s="598"/>
      <c r="N15" s="602">
        <v>118</v>
      </c>
      <c r="O15" s="603"/>
      <c r="P15" s="604">
        <v>52</v>
      </c>
      <c r="Q15" s="621">
        <v>66</v>
      </c>
      <c r="R15" s="618"/>
      <c r="S15" s="619"/>
      <c r="T15" s="618"/>
      <c r="U15" s="619"/>
      <c r="V15" s="618"/>
      <c r="W15" s="620"/>
      <c r="Z15" s="566"/>
    </row>
    <row r="16" spans="2:26" s="565" customFormat="1" ht="27" customHeight="1" x14ac:dyDescent="0.35">
      <c r="B16" s="595" t="s">
        <v>36</v>
      </c>
      <c r="C16" s="595" t="s">
        <v>225</v>
      </c>
      <c r="D16" s="596" t="s">
        <v>237</v>
      </c>
      <c r="E16" s="597">
        <f t="shared" si="1"/>
        <v>194</v>
      </c>
      <c r="F16" s="598"/>
      <c r="G16" s="599"/>
      <c r="H16" s="598"/>
      <c r="I16" s="599"/>
      <c r="J16" s="600"/>
      <c r="K16" s="599">
        <v>194</v>
      </c>
      <c r="L16" s="601"/>
      <c r="M16" s="598">
        <v>98</v>
      </c>
      <c r="N16" s="602">
        <v>96</v>
      </c>
      <c r="O16" s="603"/>
      <c r="P16" s="604">
        <v>84</v>
      </c>
      <c r="Q16" s="621">
        <v>110</v>
      </c>
      <c r="R16" s="606"/>
      <c r="S16" s="607"/>
      <c r="T16" s="606"/>
      <c r="U16" s="607"/>
      <c r="V16" s="606"/>
      <c r="W16" s="608"/>
      <c r="Z16" s="566"/>
    </row>
    <row r="17" spans="2:32" s="565" customFormat="1" ht="27" customHeight="1" x14ac:dyDescent="0.35">
      <c r="B17" s="595" t="s">
        <v>37</v>
      </c>
      <c r="C17" s="595" t="s">
        <v>227</v>
      </c>
      <c r="D17" s="596" t="s">
        <v>237</v>
      </c>
      <c r="E17" s="597">
        <f t="shared" si="1"/>
        <v>40</v>
      </c>
      <c r="F17" s="598"/>
      <c r="G17" s="599"/>
      <c r="H17" s="598"/>
      <c r="I17" s="599"/>
      <c r="J17" s="600"/>
      <c r="K17" s="599">
        <v>40</v>
      </c>
      <c r="L17" s="601"/>
      <c r="M17" s="598">
        <v>22</v>
      </c>
      <c r="N17" s="602">
        <v>18</v>
      </c>
      <c r="O17" s="603"/>
      <c r="P17" s="604">
        <v>16</v>
      </c>
      <c r="Q17" s="621">
        <v>24</v>
      </c>
      <c r="R17" s="606"/>
      <c r="S17" s="607"/>
      <c r="T17" s="606"/>
      <c r="U17" s="607"/>
      <c r="V17" s="606"/>
      <c r="W17" s="608"/>
      <c r="Z17" s="566"/>
    </row>
    <row r="18" spans="2:32" s="565" customFormat="1" ht="27" customHeight="1" x14ac:dyDescent="0.35">
      <c r="B18" s="595" t="s">
        <v>38</v>
      </c>
      <c r="C18" s="595" t="s">
        <v>228</v>
      </c>
      <c r="D18" s="596" t="s">
        <v>237</v>
      </c>
      <c r="E18" s="597">
        <f t="shared" si="1"/>
        <v>80</v>
      </c>
      <c r="F18" s="598"/>
      <c r="G18" s="599"/>
      <c r="H18" s="598"/>
      <c r="I18" s="599"/>
      <c r="J18" s="600"/>
      <c r="K18" s="599">
        <v>80</v>
      </c>
      <c r="L18" s="601"/>
      <c r="M18" s="598">
        <v>52</v>
      </c>
      <c r="N18" s="602">
        <v>28</v>
      </c>
      <c r="O18" s="603"/>
      <c r="P18" s="604">
        <v>34</v>
      </c>
      <c r="Q18" s="621">
        <v>46</v>
      </c>
      <c r="R18" s="606"/>
      <c r="S18" s="607"/>
      <c r="T18" s="606"/>
      <c r="U18" s="607"/>
      <c r="V18" s="606"/>
      <c r="W18" s="608"/>
      <c r="Z18" s="566"/>
    </row>
    <row r="19" spans="2:32" s="565" customFormat="1" ht="27" customHeight="1" x14ac:dyDescent="0.35">
      <c r="B19" s="595" t="s">
        <v>39</v>
      </c>
      <c r="C19" s="609" t="s">
        <v>229</v>
      </c>
      <c r="D19" s="1129" t="s">
        <v>236</v>
      </c>
      <c r="E19" s="597">
        <f t="shared" si="1"/>
        <v>42</v>
      </c>
      <c r="F19" s="610"/>
      <c r="G19" s="611"/>
      <c r="H19" s="610"/>
      <c r="I19" s="611"/>
      <c r="J19" s="612"/>
      <c r="K19" s="611">
        <v>42</v>
      </c>
      <c r="L19" s="613"/>
      <c r="M19" s="610">
        <v>36</v>
      </c>
      <c r="N19" s="614">
        <v>6</v>
      </c>
      <c r="O19" s="615"/>
      <c r="P19" s="616">
        <v>18</v>
      </c>
      <c r="Q19" s="617">
        <v>24</v>
      </c>
      <c r="R19" s="606"/>
      <c r="S19" s="607"/>
      <c r="T19" s="606"/>
      <c r="U19" s="607"/>
      <c r="V19" s="606"/>
      <c r="W19" s="608"/>
      <c r="Z19" s="566"/>
    </row>
    <row r="20" spans="2:32" s="565" customFormat="1" ht="27" customHeight="1" x14ac:dyDescent="0.35">
      <c r="B20" s="609" t="s">
        <v>40</v>
      </c>
      <c r="C20" s="609" t="s">
        <v>230</v>
      </c>
      <c r="D20" s="1130"/>
      <c r="E20" s="597">
        <f t="shared" si="1"/>
        <v>40</v>
      </c>
      <c r="F20" s="610"/>
      <c r="G20" s="611"/>
      <c r="H20" s="610"/>
      <c r="I20" s="611"/>
      <c r="J20" s="612"/>
      <c r="K20" s="611">
        <v>40</v>
      </c>
      <c r="L20" s="613"/>
      <c r="M20" s="610">
        <v>32</v>
      </c>
      <c r="N20" s="614">
        <v>8</v>
      </c>
      <c r="O20" s="615"/>
      <c r="P20" s="616">
        <v>16</v>
      </c>
      <c r="Q20" s="617">
        <v>24</v>
      </c>
      <c r="R20" s="618"/>
      <c r="S20" s="619"/>
      <c r="T20" s="618"/>
      <c r="U20" s="619"/>
      <c r="V20" s="618"/>
      <c r="W20" s="620"/>
      <c r="Z20" s="566"/>
    </row>
    <row r="21" spans="2:32" s="565" customFormat="1" ht="27" customHeight="1" x14ac:dyDescent="0.35">
      <c r="B21" s="609" t="s">
        <v>41</v>
      </c>
      <c r="C21" s="595" t="s">
        <v>231</v>
      </c>
      <c r="D21" s="596" t="s">
        <v>237</v>
      </c>
      <c r="E21" s="597">
        <f t="shared" si="1"/>
        <v>120</v>
      </c>
      <c r="F21" s="598"/>
      <c r="G21" s="599"/>
      <c r="H21" s="598"/>
      <c r="I21" s="599"/>
      <c r="J21" s="600"/>
      <c r="K21" s="599">
        <v>120</v>
      </c>
      <c r="L21" s="601"/>
      <c r="M21" s="598">
        <v>90</v>
      </c>
      <c r="N21" s="602">
        <v>30</v>
      </c>
      <c r="O21" s="603"/>
      <c r="P21" s="604">
        <v>52</v>
      </c>
      <c r="Q21" s="621">
        <v>68</v>
      </c>
      <c r="R21" s="618"/>
      <c r="S21" s="619"/>
      <c r="T21" s="618"/>
      <c r="U21" s="619"/>
      <c r="V21" s="618"/>
      <c r="W21" s="620"/>
      <c r="Z21" s="566"/>
      <c r="AA21" s="566"/>
      <c r="AB21" s="566"/>
      <c r="AC21" s="566"/>
    </row>
    <row r="22" spans="2:32" s="565" customFormat="1" ht="27" customHeight="1" x14ac:dyDescent="0.35">
      <c r="B22" s="595" t="s">
        <v>42</v>
      </c>
      <c r="C22" s="595" t="s">
        <v>232</v>
      </c>
      <c r="D22" s="596" t="s">
        <v>237</v>
      </c>
      <c r="E22" s="597">
        <f t="shared" si="1"/>
        <v>42</v>
      </c>
      <c r="F22" s="598"/>
      <c r="G22" s="599"/>
      <c r="H22" s="598"/>
      <c r="I22" s="599"/>
      <c r="J22" s="600"/>
      <c r="K22" s="599">
        <v>42</v>
      </c>
      <c r="L22" s="601"/>
      <c r="M22" s="598">
        <v>30</v>
      </c>
      <c r="N22" s="602">
        <v>12</v>
      </c>
      <c r="O22" s="603"/>
      <c r="P22" s="604">
        <v>18</v>
      </c>
      <c r="Q22" s="621">
        <v>24</v>
      </c>
      <c r="R22" s="606"/>
      <c r="S22" s="607"/>
      <c r="T22" s="606"/>
      <c r="U22" s="607"/>
      <c r="V22" s="606"/>
      <c r="W22" s="608"/>
      <c r="Z22" s="566"/>
      <c r="AA22" s="566"/>
      <c r="AB22" s="566"/>
      <c r="AC22" s="566"/>
    </row>
    <row r="23" spans="2:32" s="565" customFormat="1" ht="27" customHeight="1" x14ac:dyDescent="0.35">
      <c r="B23" s="609" t="s">
        <v>43</v>
      </c>
      <c r="C23" s="609" t="s">
        <v>233</v>
      </c>
      <c r="D23" s="622" t="s">
        <v>238</v>
      </c>
      <c r="E23" s="597">
        <f t="shared" si="1"/>
        <v>78</v>
      </c>
      <c r="F23" s="610"/>
      <c r="G23" s="611"/>
      <c r="H23" s="610"/>
      <c r="I23" s="611"/>
      <c r="J23" s="612"/>
      <c r="K23" s="611">
        <v>78</v>
      </c>
      <c r="L23" s="613"/>
      <c r="M23" s="610">
        <v>2</v>
      </c>
      <c r="N23" s="614">
        <v>76</v>
      </c>
      <c r="O23" s="615"/>
      <c r="P23" s="623">
        <v>34</v>
      </c>
      <c r="Q23" s="617">
        <v>44</v>
      </c>
      <c r="R23" s="618"/>
      <c r="S23" s="619"/>
      <c r="T23" s="618"/>
      <c r="U23" s="619"/>
      <c r="V23" s="618"/>
      <c r="W23" s="620"/>
      <c r="Z23" s="566"/>
      <c r="AA23" s="566"/>
      <c r="AB23" s="566"/>
      <c r="AC23" s="566"/>
    </row>
    <row r="24" spans="2:32" s="565" customFormat="1" ht="27" customHeight="1" x14ac:dyDescent="0.35">
      <c r="B24" s="595" t="s">
        <v>44</v>
      </c>
      <c r="C24" s="609" t="s">
        <v>234</v>
      </c>
      <c r="D24" s="622" t="s">
        <v>237</v>
      </c>
      <c r="E24" s="597">
        <f t="shared" si="1"/>
        <v>42</v>
      </c>
      <c r="F24" s="610"/>
      <c r="G24" s="611"/>
      <c r="H24" s="610"/>
      <c r="I24" s="611"/>
      <c r="J24" s="612"/>
      <c r="K24" s="611">
        <v>42</v>
      </c>
      <c r="L24" s="613"/>
      <c r="M24" s="610">
        <v>20</v>
      </c>
      <c r="N24" s="614">
        <v>22</v>
      </c>
      <c r="O24" s="615"/>
      <c r="P24" s="616">
        <v>16</v>
      </c>
      <c r="Q24" s="617">
        <v>26</v>
      </c>
      <c r="R24" s="606"/>
      <c r="S24" s="607"/>
      <c r="T24" s="606"/>
      <c r="U24" s="607"/>
      <c r="V24" s="606"/>
      <c r="W24" s="608"/>
      <c r="Z24" s="566"/>
      <c r="AA24" s="566"/>
      <c r="AB24" s="566"/>
      <c r="AC24" s="566"/>
    </row>
    <row r="25" spans="2:32" s="564" customFormat="1" ht="49.5" customHeight="1" x14ac:dyDescent="0.25">
      <c r="B25" s="624"/>
      <c r="C25" s="625" t="s">
        <v>45</v>
      </c>
      <c r="D25" s="626" t="s">
        <v>242</v>
      </c>
      <c r="E25" s="627">
        <f t="shared" ref="E25:O25" si="2">SUM(E26:E27)</f>
        <v>388</v>
      </c>
      <c r="F25" s="628">
        <f t="shared" si="2"/>
        <v>0</v>
      </c>
      <c r="G25" s="629">
        <f t="shared" si="2"/>
        <v>12</v>
      </c>
      <c r="H25" s="628">
        <f t="shared" si="2"/>
        <v>0</v>
      </c>
      <c r="I25" s="629">
        <f t="shared" si="2"/>
        <v>0</v>
      </c>
      <c r="J25" s="630">
        <f t="shared" si="2"/>
        <v>24</v>
      </c>
      <c r="K25" s="629">
        <f>SUM(K26:K27)</f>
        <v>352</v>
      </c>
      <c r="L25" s="631">
        <f t="shared" si="2"/>
        <v>0</v>
      </c>
      <c r="M25" s="628">
        <f>SUM(M26:M27)</f>
        <v>220</v>
      </c>
      <c r="N25" s="632">
        <f t="shared" si="2"/>
        <v>132</v>
      </c>
      <c r="O25" s="633">
        <f t="shared" si="2"/>
        <v>0</v>
      </c>
      <c r="P25" s="629">
        <f>SUM(P26:P27)</f>
        <v>154</v>
      </c>
      <c r="Q25" s="628">
        <f>SUM(Q26:Q27)</f>
        <v>198</v>
      </c>
      <c r="R25" s="634">
        <v>0</v>
      </c>
      <c r="S25" s="635">
        <v>0</v>
      </c>
      <c r="T25" s="634">
        <v>0</v>
      </c>
      <c r="U25" s="635">
        <v>0</v>
      </c>
      <c r="V25" s="634">
        <v>0</v>
      </c>
      <c r="W25" s="636">
        <v>0</v>
      </c>
      <c r="AA25" s="566"/>
      <c r="AB25" s="566"/>
      <c r="AC25" s="566"/>
    </row>
    <row r="26" spans="2:32" s="565" customFormat="1" ht="27" customHeight="1" x14ac:dyDescent="0.35">
      <c r="B26" s="609" t="s">
        <v>46</v>
      </c>
      <c r="C26" s="595" t="s">
        <v>221</v>
      </c>
      <c r="D26" s="596" t="s">
        <v>239</v>
      </c>
      <c r="E26" s="597">
        <f>G26+J26+K26</f>
        <v>214</v>
      </c>
      <c r="F26" s="598"/>
      <c r="G26" s="599">
        <v>6</v>
      </c>
      <c r="H26" s="598"/>
      <c r="I26" s="599"/>
      <c r="J26" s="600">
        <v>12</v>
      </c>
      <c r="K26" s="599">
        <v>196</v>
      </c>
      <c r="L26" s="601"/>
      <c r="M26" s="598">
        <v>120</v>
      </c>
      <c r="N26" s="602">
        <v>76</v>
      </c>
      <c r="O26" s="603"/>
      <c r="P26" s="637">
        <v>86</v>
      </c>
      <c r="Q26" s="605">
        <v>110</v>
      </c>
      <c r="R26" s="618"/>
      <c r="S26" s="619"/>
      <c r="T26" s="618"/>
      <c r="U26" s="619"/>
      <c r="V26" s="618"/>
      <c r="W26" s="620"/>
      <c r="Z26" s="566"/>
    </row>
    <row r="27" spans="2:32" s="565" customFormat="1" ht="27" customHeight="1" x14ac:dyDescent="0.35">
      <c r="B27" s="609" t="s">
        <v>47</v>
      </c>
      <c r="C27" s="609" t="s">
        <v>226</v>
      </c>
      <c r="D27" s="622" t="s">
        <v>240</v>
      </c>
      <c r="E27" s="597">
        <f>G27+J27+K27</f>
        <v>174</v>
      </c>
      <c r="F27" s="610"/>
      <c r="G27" s="611">
        <v>6</v>
      </c>
      <c r="H27" s="610"/>
      <c r="I27" s="611"/>
      <c r="J27" s="612">
        <v>12</v>
      </c>
      <c r="K27" s="611">
        <v>156</v>
      </c>
      <c r="L27" s="613"/>
      <c r="M27" s="610">
        <v>100</v>
      </c>
      <c r="N27" s="614">
        <v>56</v>
      </c>
      <c r="O27" s="615"/>
      <c r="P27" s="616">
        <v>68</v>
      </c>
      <c r="Q27" s="638">
        <v>88</v>
      </c>
      <c r="R27" s="618"/>
      <c r="S27" s="619"/>
      <c r="T27" s="618"/>
      <c r="U27" s="619"/>
      <c r="V27" s="618"/>
      <c r="W27" s="620"/>
      <c r="Z27" s="566"/>
    </row>
    <row r="28" spans="2:32" s="565" customFormat="1" ht="27" customHeight="1" x14ac:dyDescent="0.3">
      <c r="B28" s="609"/>
      <c r="C28" s="609" t="s">
        <v>399</v>
      </c>
      <c r="D28" s="622"/>
      <c r="E28" s="639">
        <f>SUM(F28:K28)</f>
        <v>78</v>
      </c>
      <c r="F28" s="640">
        <v>0</v>
      </c>
      <c r="G28" s="641">
        <v>0</v>
      </c>
      <c r="H28" s="640">
        <v>0</v>
      </c>
      <c r="I28" s="641">
        <v>0</v>
      </c>
      <c r="J28" s="642">
        <v>72</v>
      </c>
      <c r="K28" s="641">
        <f t="shared" ref="K28" si="3">SUM(P28:Q28)</f>
        <v>6</v>
      </c>
      <c r="L28" s="643">
        <v>0</v>
      </c>
      <c r="M28" s="640">
        <v>6</v>
      </c>
      <c r="N28" s="644">
        <v>0</v>
      </c>
      <c r="O28" s="645">
        <v>0</v>
      </c>
      <c r="P28" s="646">
        <v>4</v>
      </c>
      <c r="Q28" s="647">
        <v>2</v>
      </c>
      <c r="R28" s="634">
        <v>0</v>
      </c>
      <c r="S28" s="635">
        <v>0</v>
      </c>
      <c r="T28" s="634">
        <v>0</v>
      </c>
      <c r="U28" s="635">
        <v>0</v>
      </c>
      <c r="V28" s="634">
        <v>0</v>
      </c>
      <c r="W28" s="636">
        <v>0</v>
      </c>
      <c r="Z28" s="566"/>
    </row>
    <row r="29" spans="2:32" s="662" customFormat="1" ht="27" customHeight="1" thickBot="1" x14ac:dyDescent="0.4">
      <c r="B29" s="648"/>
      <c r="C29" s="648" t="s">
        <v>49</v>
      </c>
      <c r="D29" s="649"/>
      <c r="E29" s="650"/>
      <c r="F29" s="651"/>
      <c r="G29" s="652">
        <v>18</v>
      </c>
      <c r="H29" s="651"/>
      <c r="I29" s="652"/>
      <c r="J29" s="653"/>
      <c r="K29" s="652"/>
      <c r="L29" s="654"/>
      <c r="M29" s="651"/>
      <c r="N29" s="655"/>
      <c r="O29" s="656"/>
      <c r="P29" s="657"/>
      <c r="Q29" s="658"/>
      <c r="R29" s="659"/>
      <c r="S29" s="660"/>
      <c r="T29" s="659"/>
      <c r="U29" s="660"/>
      <c r="V29" s="659"/>
      <c r="W29" s="661"/>
      <c r="Z29" s="663"/>
    </row>
    <row r="30" spans="2:32" s="565" customFormat="1" ht="27" customHeight="1" thickBot="1" x14ac:dyDescent="0.3">
      <c r="B30" s="664" t="s">
        <v>50</v>
      </c>
      <c r="C30" s="665" t="s">
        <v>51</v>
      </c>
      <c r="D30" s="666" t="s">
        <v>319</v>
      </c>
      <c r="E30" s="667">
        <f>SUM(E31:E38)</f>
        <v>682</v>
      </c>
      <c r="F30" s="668">
        <f>SUM(F31:F39)</f>
        <v>0</v>
      </c>
      <c r="G30" s="669">
        <f>SUM(G31:G36)</f>
        <v>0</v>
      </c>
      <c r="H30" s="670">
        <f>SUM(H31:H36)</f>
        <v>0</v>
      </c>
      <c r="I30" s="669">
        <f>SUM(I31:I36)</f>
        <v>0</v>
      </c>
      <c r="J30" s="671">
        <f>SUM(J31:J39)</f>
        <v>77</v>
      </c>
      <c r="K30" s="669">
        <f>SUM(K31:K38)</f>
        <v>605</v>
      </c>
      <c r="L30" s="672">
        <f>SUM(L31:L39)</f>
        <v>178</v>
      </c>
      <c r="M30" s="672">
        <f>SUM(M31:M38)</f>
        <v>168</v>
      </c>
      <c r="N30" s="673">
        <f>SUM(N31:N38)</f>
        <v>437</v>
      </c>
      <c r="O30" s="674">
        <f t="shared" ref="O30" si="4">SUM(O31:O36)</f>
        <v>0</v>
      </c>
      <c r="P30" s="669">
        <v>0</v>
      </c>
      <c r="Q30" s="668">
        <v>0</v>
      </c>
      <c r="R30" s="669">
        <f t="shared" ref="R30:W30" si="5">SUM(R31:R38)</f>
        <v>169</v>
      </c>
      <c r="S30" s="670">
        <f t="shared" si="5"/>
        <v>80</v>
      </c>
      <c r="T30" s="669">
        <f t="shared" si="5"/>
        <v>102</v>
      </c>
      <c r="U30" s="674">
        <f t="shared" si="5"/>
        <v>194</v>
      </c>
      <c r="V30" s="669">
        <f t="shared" si="5"/>
        <v>60</v>
      </c>
      <c r="W30" s="675">
        <f t="shared" si="5"/>
        <v>0</v>
      </c>
      <c r="X30" s="564"/>
      <c r="Y30" s="676"/>
      <c r="Z30" s="564"/>
      <c r="AA30" s="677"/>
      <c r="AB30" s="677"/>
      <c r="AC30" s="676"/>
      <c r="AD30" s="676"/>
      <c r="AE30" s="676"/>
      <c r="AF30" s="676"/>
    </row>
    <row r="31" spans="2:32" s="565" customFormat="1" ht="27" customHeight="1" x14ac:dyDescent="0.25">
      <c r="B31" s="678" t="s">
        <v>52</v>
      </c>
      <c r="C31" s="679" t="s">
        <v>246</v>
      </c>
      <c r="D31" s="680" t="s">
        <v>266</v>
      </c>
      <c r="E31" s="681">
        <f>J31+K31</f>
        <v>76</v>
      </c>
      <c r="F31" s="682"/>
      <c r="G31" s="683"/>
      <c r="H31" s="684"/>
      <c r="I31" s="683"/>
      <c r="J31" s="685">
        <v>9</v>
      </c>
      <c r="K31" s="683">
        <f>SUM(R31:W31)</f>
        <v>67</v>
      </c>
      <c r="L31" s="686"/>
      <c r="M31" s="686">
        <v>50</v>
      </c>
      <c r="N31" s="687">
        <v>17</v>
      </c>
      <c r="O31" s="688"/>
      <c r="P31" s="683"/>
      <c r="Q31" s="682"/>
      <c r="R31" s="689">
        <v>67</v>
      </c>
      <c r="S31" s="684"/>
      <c r="T31" s="690"/>
      <c r="U31" s="691"/>
      <c r="V31" s="692"/>
      <c r="W31" s="693"/>
      <c r="X31" s="676"/>
      <c r="Y31" s="694"/>
      <c r="Z31" s="676"/>
      <c r="AA31" s="695"/>
      <c r="AB31" s="695"/>
      <c r="AC31" s="694"/>
      <c r="AD31" s="694"/>
      <c r="AE31" s="694"/>
      <c r="AF31" s="694"/>
    </row>
    <row r="32" spans="2:32" s="565" customFormat="1" ht="27" customHeight="1" x14ac:dyDescent="0.25">
      <c r="B32" s="696" t="s">
        <v>53</v>
      </c>
      <c r="C32" s="697" t="s">
        <v>247</v>
      </c>
      <c r="D32" s="698" t="s">
        <v>268</v>
      </c>
      <c r="E32" s="681">
        <f>J32+K32</f>
        <v>158</v>
      </c>
      <c r="F32" s="699"/>
      <c r="G32" s="700"/>
      <c r="H32" s="701"/>
      <c r="I32" s="700"/>
      <c r="J32" s="702">
        <v>8</v>
      </c>
      <c r="K32" s="683">
        <f>SUM(R32:W32)</f>
        <v>150</v>
      </c>
      <c r="L32" s="692">
        <v>150</v>
      </c>
      <c r="M32" s="692"/>
      <c r="N32" s="703">
        <v>150</v>
      </c>
      <c r="O32" s="704"/>
      <c r="P32" s="700"/>
      <c r="Q32" s="699"/>
      <c r="R32" s="700">
        <v>34</v>
      </c>
      <c r="S32" s="701">
        <v>40</v>
      </c>
      <c r="T32" s="700">
        <v>34</v>
      </c>
      <c r="U32" s="705">
        <v>42</v>
      </c>
      <c r="V32" s="692"/>
      <c r="W32" s="706"/>
      <c r="X32" s="676"/>
      <c r="Y32" s="694"/>
      <c r="Z32" s="676"/>
      <c r="AA32" s="695"/>
      <c r="AB32" s="695"/>
      <c r="AC32" s="694"/>
      <c r="AD32" s="694"/>
      <c r="AE32" s="694"/>
      <c r="AF32" s="694"/>
    </row>
    <row r="33" spans="2:32" s="565" customFormat="1" ht="27" customHeight="1" x14ac:dyDescent="0.25">
      <c r="B33" s="696" t="s">
        <v>54</v>
      </c>
      <c r="C33" s="697" t="s">
        <v>248</v>
      </c>
      <c r="D33" s="707" t="s">
        <v>266</v>
      </c>
      <c r="E33" s="681">
        <f t="shared" ref="E33:E38" si="6">J33+K33</f>
        <v>72</v>
      </c>
      <c r="F33" s="699"/>
      <c r="G33" s="700"/>
      <c r="H33" s="701"/>
      <c r="I33" s="700"/>
      <c r="J33" s="702">
        <v>4</v>
      </c>
      <c r="K33" s="683">
        <f t="shared" ref="K33:K38" si="7">SUM(R33:W33)</f>
        <v>68</v>
      </c>
      <c r="L33" s="692"/>
      <c r="M33" s="692">
        <v>20</v>
      </c>
      <c r="N33" s="703">
        <v>48</v>
      </c>
      <c r="O33" s="704"/>
      <c r="P33" s="700"/>
      <c r="Q33" s="699"/>
      <c r="R33" s="700"/>
      <c r="S33" s="701"/>
      <c r="T33" s="700"/>
      <c r="U33" s="705">
        <v>68</v>
      </c>
      <c r="V33" s="692"/>
      <c r="W33" s="708"/>
      <c r="X33" s="676"/>
      <c r="Y33" s="694"/>
      <c r="Z33" s="676"/>
      <c r="AA33" s="695"/>
      <c r="AB33" s="695"/>
      <c r="AC33" s="694"/>
      <c r="AD33" s="694"/>
      <c r="AE33" s="694"/>
      <c r="AF33" s="694"/>
    </row>
    <row r="34" spans="2:32" s="565" customFormat="1" ht="27" customHeight="1" x14ac:dyDescent="0.25">
      <c r="B34" s="696" t="s">
        <v>55</v>
      </c>
      <c r="C34" s="697" t="s">
        <v>233</v>
      </c>
      <c r="D34" s="707" t="s">
        <v>318</v>
      </c>
      <c r="E34" s="681">
        <f t="shared" si="6"/>
        <v>204</v>
      </c>
      <c r="F34" s="699"/>
      <c r="G34" s="700"/>
      <c r="H34" s="701"/>
      <c r="I34" s="700"/>
      <c r="J34" s="702">
        <v>30</v>
      </c>
      <c r="K34" s="683">
        <f t="shared" si="7"/>
        <v>174</v>
      </c>
      <c r="L34" s="692"/>
      <c r="M34" s="692">
        <v>2</v>
      </c>
      <c r="N34" s="703">
        <v>172</v>
      </c>
      <c r="O34" s="704"/>
      <c r="P34" s="700"/>
      <c r="Q34" s="699"/>
      <c r="R34" s="709">
        <v>34</v>
      </c>
      <c r="S34" s="710">
        <v>40</v>
      </c>
      <c r="T34" s="709">
        <v>34</v>
      </c>
      <c r="U34" s="711">
        <v>42</v>
      </c>
      <c r="V34" s="712">
        <v>24</v>
      </c>
      <c r="W34" s="708"/>
      <c r="X34" s="676"/>
      <c r="Y34" s="694"/>
      <c r="Z34" s="676"/>
      <c r="AA34" s="695"/>
      <c r="AB34" s="695"/>
      <c r="AC34" s="694"/>
      <c r="AD34" s="694"/>
      <c r="AE34" s="694"/>
      <c r="AF34" s="694"/>
    </row>
    <row r="35" spans="2:32" s="565" customFormat="1" ht="27" customHeight="1" x14ac:dyDescent="0.25">
      <c r="B35" s="696" t="s">
        <v>56</v>
      </c>
      <c r="C35" s="697" t="s">
        <v>249</v>
      </c>
      <c r="D35" s="707" t="s">
        <v>266</v>
      </c>
      <c r="E35" s="681">
        <f t="shared" si="6"/>
        <v>40</v>
      </c>
      <c r="F35" s="699"/>
      <c r="G35" s="700"/>
      <c r="H35" s="701"/>
      <c r="I35" s="700"/>
      <c r="J35" s="702">
        <v>6</v>
      </c>
      <c r="K35" s="683">
        <f t="shared" si="7"/>
        <v>34</v>
      </c>
      <c r="L35" s="692"/>
      <c r="M35" s="692">
        <v>22</v>
      </c>
      <c r="N35" s="703">
        <v>12</v>
      </c>
      <c r="O35" s="704"/>
      <c r="P35" s="700"/>
      <c r="Q35" s="699"/>
      <c r="R35" s="700"/>
      <c r="S35" s="701"/>
      <c r="T35" s="713">
        <v>34</v>
      </c>
      <c r="U35" s="704"/>
      <c r="V35" s="692"/>
      <c r="W35" s="708"/>
      <c r="X35" s="676"/>
      <c r="Y35" s="694"/>
      <c r="Z35" s="676"/>
      <c r="AA35" s="695"/>
      <c r="AB35" s="695"/>
      <c r="AC35" s="694"/>
      <c r="AD35" s="694"/>
      <c r="AE35" s="694"/>
      <c r="AF35" s="694"/>
    </row>
    <row r="36" spans="2:32" s="565" customFormat="1" ht="27" customHeight="1" x14ac:dyDescent="0.25">
      <c r="B36" s="696" t="s">
        <v>244</v>
      </c>
      <c r="C36" s="697" t="s">
        <v>269</v>
      </c>
      <c r="D36" s="707" t="s">
        <v>266</v>
      </c>
      <c r="E36" s="681">
        <f t="shared" si="6"/>
        <v>40</v>
      </c>
      <c r="F36" s="699"/>
      <c r="G36" s="700"/>
      <c r="H36" s="701"/>
      <c r="I36" s="700"/>
      <c r="J36" s="702">
        <v>6</v>
      </c>
      <c r="K36" s="683">
        <f t="shared" si="7"/>
        <v>34</v>
      </c>
      <c r="L36" s="692"/>
      <c r="M36" s="692">
        <v>24</v>
      </c>
      <c r="N36" s="703">
        <v>10</v>
      </c>
      <c r="O36" s="704"/>
      <c r="P36" s="700"/>
      <c r="Q36" s="699"/>
      <c r="R36" s="713">
        <v>34</v>
      </c>
      <c r="S36" s="701"/>
      <c r="T36" s="700"/>
      <c r="U36" s="704"/>
      <c r="V36" s="692"/>
      <c r="W36" s="708"/>
      <c r="X36" s="676"/>
      <c r="Y36" s="694"/>
      <c r="Z36" s="676"/>
      <c r="AA36" s="695"/>
      <c r="AB36" s="695"/>
      <c r="AC36" s="694"/>
      <c r="AD36" s="694"/>
      <c r="AE36" s="694"/>
      <c r="AF36" s="694"/>
    </row>
    <row r="37" spans="2:32" s="565" customFormat="1" ht="27" customHeight="1" x14ac:dyDescent="0.25">
      <c r="B37" s="696" t="s">
        <v>245</v>
      </c>
      <c r="C37" s="714" t="s">
        <v>250</v>
      </c>
      <c r="D37" s="707" t="s">
        <v>266</v>
      </c>
      <c r="E37" s="681">
        <f t="shared" si="6"/>
        <v>50</v>
      </c>
      <c r="F37" s="715"/>
      <c r="G37" s="716"/>
      <c r="H37" s="717"/>
      <c r="I37" s="716"/>
      <c r="J37" s="718">
        <v>8</v>
      </c>
      <c r="K37" s="683">
        <f t="shared" si="7"/>
        <v>42</v>
      </c>
      <c r="L37" s="719">
        <v>12</v>
      </c>
      <c r="M37" s="719">
        <v>30</v>
      </c>
      <c r="N37" s="720">
        <v>12</v>
      </c>
      <c r="O37" s="721"/>
      <c r="P37" s="716"/>
      <c r="Q37" s="715"/>
      <c r="R37" s="716"/>
      <c r="S37" s="717"/>
      <c r="T37" s="700"/>
      <c r="U37" s="705">
        <v>42</v>
      </c>
      <c r="V37" s="700"/>
      <c r="W37" s="722"/>
      <c r="X37" s="676"/>
      <c r="Y37" s="694"/>
      <c r="Z37" s="676"/>
      <c r="AA37" s="695"/>
      <c r="AB37" s="695"/>
      <c r="AC37" s="694"/>
      <c r="AD37" s="694"/>
      <c r="AE37" s="694"/>
      <c r="AF37" s="694"/>
    </row>
    <row r="38" spans="2:32" s="565" customFormat="1" ht="27" customHeight="1" x14ac:dyDescent="0.25">
      <c r="B38" s="696" t="s">
        <v>316</v>
      </c>
      <c r="C38" s="714" t="s">
        <v>317</v>
      </c>
      <c r="D38" s="723" t="s">
        <v>266</v>
      </c>
      <c r="E38" s="681">
        <f t="shared" si="6"/>
        <v>42</v>
      </c>
      <c r="F38" s="715"/>
      <c r="G38" s="716"/>
      <c r="H38" s="717"/>
      <c r="I38" s="716"/>
      <c r="J38" s="718">
        <v>6</v>
      </c>
      <c r="K38" s="683">
        <f t="shared" si="7"/>
        <v>36</v>
      </c>
      <c r="L38" s="719">
        <v>16</v>
      </c>
      <c r="M38" s="719">
        <v>20</v>
      </c>
      <c r="N38" s="720">
        <v>16</v>
      </c>
      <c r="O38" s="721"/>
      <c r="P38" s="716"/>
      <c r="Q38" s="715"/>
      <c r="R38" s="716"/>
      <c r="S38" s="717"/>
      <c r="T38" s="724"/>
      <c r="U38" s="708"/>
      <c r="V38" s="725">
        <v>36</v>
      </c>
      <c r="W38" s="722"/>
      <c r="X38" s="676"/>
      <c r="Y38" s="694"/>
      <c r="Z38" s="676"/>
      <c r="AA38" s="695"/>
      <c r="AB38" s="695"/>
      <c r="AC38" s="694"/>
      <c r="AD38" s="694"/>
      <c r="AE38" s="694"/>
      <c r="AF38" s="694"/>
    </row>
    <row r="39" spans="2:32" s="662" customFormat="1" ht="27" customHeight="1" thickBot="1" x14ac:dyDescent="0.3">
      <c r="B39" s="726"/>
      <c r="C39" s="727" t="s">
        <v>49</v>
      </c>
      <c r="D39" s="728"/>
      <c r="E39" s="729"/>
      <c r="F39" s="730"/>
      <c r="G39" s="731"/>
      <c r="H39" s="732"/>
      <c r="I39" s="731"/>
      <c r="J39" s="733"/>
      <c r="K39" s="731"/>
      <c r="L39" s="734"/>
      <c r="M39" s="734"/>
      <c r="N39" s="735"/>
      <c r="O39" s="736"/>
      <c r="P39" s="731"/>
      <c r="Q39" s="730"/>
      <c r="R39" s="731"/>
      <c r="S39" s="732"/>
      <c r="T39" s="737"/>
      <c r="U39" s="738"/>
      <c r="V39" s="739"/>
      <c r="W39" s="740"/>
      <c r="X39" s="663"/>
      <c r="Y39" s="566"/>
      <c r="Z39" s="663"/>
      <c r="AA39" s="677"/>
      <c r="AB39" s="677"/>
      <c r="AC39" s="676"/>
      <c r="AD39" s="676"/>
      <c r="AE39" s="676"/>
      <c r="AF39" s="676"/>
    </row>
    <row r="40" spans="2:32" s="566" customFormat="1" ht="27" customHeight="1" thickBot="1" x14ac:dyDescent="0.3">
      <c r="B40" s="741" t="s">
        <v>57</v>
      </c>
      <c r="C40" s="742" t="s">
        <v>58</v>
      </c>
      <c r="D40" s="666" t="s">
        <v>368</v>
      </c>
      <c r="E40" s="743">
        <f>SUM(E41:E53)</f>
        <v>1504</v>
      </c>
      <c r="F40" s="668">
        <f>SUM(F44:F59)</f>
        <v>0</v>
      </c>
      <c r="G40" s="669">
        <f>SUM(G41:G53)</f>
        <v>18</v>
      </c>
      <c r="H40" s="675">
        <f>SUM(H41:H59)</f>
        <v>0</v>
      </c>
      <c r="I40" s="669">
        <f>SUM(I41:I59)</f>
        <v>0</v>
      </c>
      <c r="J40" s="671">
        <f>SUM(J41:J53)</f>
        <v>277</v>
      </c>
      <c r="K40" s="669">
        <f>SUM(K41:K53)</f>
        <v>1209</v>
      </c>
      <c r="L40" s="672">
        <f>SUM(L41:L53)</f>
        <v>721</v>
      </c>
      <c r="M40" s="672">
        <f>SUM(M41:M53)</f>
        <v>488</v>
      </c>
      <c r="N40" s="673">
        <f>SUM(N41:N53)</f>
        <v>721</v>
      </c>
      <c r="O40" s="674">
        <f>SUM(O44:O59)</f>
        <v>0</v>
      </c>
      <c r="P40" s="669">
        <v>0</v>
      </c>
      <c r="Q40" s="674">
        <v>0</v>
      </c>
      <c r="R40" s="744">
        <f>SUM(R41:R53)</f>
        <v>326</v>
      </c>
      <c r="S40" s="745">
        <f>SUM(S41:S53)</f>
        <v>353</v>
      </c>
      <c r="T40" s="746">
        <f>SUM(T43:T53)</f>
        <v>272</v>
      </c>
      <c r="U40" s="744">
        <f>SUM(U44:U53)</f>
        <v>210</v>
      </c>
      <c r="V40" s="746">
        <f>SUM(V41:V53)</f>
        <v>48</v>
      </c>
      <c r="W40" s="747">
        <f>SUM(W41:W53)</f>
        <v>0</v>
      </c>
      <c r="X40" s="564"/>
      <c r="Y40" s="676"/>
      <c r="Z40" s="564"/>
      <c r="AA40" s="695"/>
      <c r="AB40" s="695"/>
      <c r="AC40" s="694"/>
      <c r="AD40" s="694"/>
      <c r="AE40" s="694"/>
      <c r="AF40" s="694"/>
    </row>
    <row r="41" spans="2:32" s="566" customFormat="1" ht="27" customHeight="1" x14ac:dyDescent="0.25">
      <c r="B41" s="748" t="s">
        <v>59</v>
      </c>
      <c r="C41" s="697" t="s">
        <v>257</v>
      </c>
      <c r="D41" s="707" t="s">
        <v>270</v>
      </c>
      <c r="E41" s="749">
        <f>G41+J41+K41</f>
        <v>104</v>
      </c>
      <c r="F41" s="699"/>
      <c r="G41" s="750">
        <v>6</v>
      </c>
      <c r="H41" s="708"/>
      <c r="I41" s="700"/>
      <c r="J41" s="702">
        <v>18</v>
      </c>
      <c r="K41" s="700">
        <f>SUM(R41:W41)</f>
        <v>80</v>
      </c>
      <c r="L41" s="692">
        <v>38</v>
      </c>
      <c r="M41" s="692">
        <v>42</v>
      </c>
      <c r="N41" s="692">
        <v>38</v>
      </c>
      <c r="O41" s="704"/>
      <c r="P41" s="700"/>
      <c r="Q41" s="704"/>
      <c r="R41" s="751">
        <v>80</v>
      </c>
      <c r="S41" s="752"/>
      <c r="T41" s="753"/>
      <c r="U41" s="754"/>
      <c r="V41" s="753"/>
      <c r="W41" s="755"/>
      <c r="Y41" s="694"/>
      <c r="AA41" s="695"/>
      <c r="AB41" s="695"/>
      <c r="AC41" s="694"/>
      <c r="AD41" s="694"/>
      <c r="AE41" s="694"/>
      <c r="AF41" s="694"/>
    </row>
    <row r="42" spans="2:32" s="566" customFormat="1" ht="27" customHeight="1" x14ac:dyDescent="0.25">
      <c r="B42" s="748" t="s">
        <v>60</v>
      </c>
      <c r="C42" s="697" t="s">
        <v>258</v>
      </c>
      <c r="D42" s="707" t="s">
        <v>270</v>
      </c>
      <c r="E42" s="749">
        <f>G42+J42+K42</f>
        <v>104</v>
      </c>
      <c r="F42" s="699"/>
      <c r="G42" s="750">
        <v>6</v>
      </c>
      <c r="H42" s="708"/>
      <c r="I42" s="700"/>
      <c r="J42" s="702">
        <v>18</v>
      </c>
      <c r="K42" s="700">
        <f>SUM(R42:W42)</f>
        <v>80</v>
      </c>
      <c r="L42" s="692">
        <v>38</v>
      </c>
      <c r="M42" s="692">
        <v>42</v>
      </c>
      <c r="N42" s="692">
        <v>38</v>
      </c>
      <c r="O42" s="704"/>
      <c r="P42" s="700"/>
      <c r="Q42" s="704"/>
      <c r="R42" s="751">
        <v>80</v>
      </c>
      <c r="S42" s="752"/>
      <c r="T42" s="753"/>
      <c r="U42" s="754"/>
      <c r="V42" s="756"/>
      <c r="W42" s="755"/>
      <c r="Y42" s="694"/>
      <c r="AA42" s="695"/>
      <c r="AB42" s="695"/>
      <c r="AC42" s="694"/>
      <c r="AD42" s="694"/>
      <c r="AE42" s="694"/>
      <c r="AF42" s="694"/>
    </row>
    <row r="43" spans="2:32" s="566" customFormat="1" ht="49.5" customHeight="1" x14ac:dyDescent="0.25">
      <c r="B43" s="757" t="s">
        <v>61</v>
      </c>
      <c r="C43" s="697" t="s">
        <v>259</v>
      </c>
      <c r="D43" s="707" t="s">
        <v>266</v>
      </c>
      <c r="E43" s="749">
        <f t="shared" ref="E43:E53" si="8">G43+J43+K43</f>
        <v>58</v>
      </c>
      <c r="F43" s="699"/>
      <c r="G43" s="700"/>
      <c r="H43" s="708"/>
      <c r="I43" s="700"/>
      <c r="J43" s="702">
        <v>8</v>
      </c>
      <c r="K43" s="700">
        <f t="shared" ref="K43:K53" si="9">SUM(R43:W43)</f>
        <v>50</v>
      </c>
      <c r="L43" s="692">
        <v>24</v>
      </c>
      <c r="M43" s="692">
        <v>26</v>
      </c>
      <c r="N43" s="692">
        <v>24</v>
      </c>
      <c r="O43" s="704"/>
      <c r="P43" s="700"/>
      <c r="Q43" s="704"/>
      <c r="R43" s="758"/>
      <c r="S43" s="752"/>
      <c r="T43" s="759">
        <v>50</v>
      </c>
      <c r="U43" s="754"/>
      <c r="V43" s="753"/>
      <c r="W43" s="755"/>
      <c r="Y43" s="694"/>
      <c r="AA43" s="695"/>
      <c r="AB43" s="695"/>
      <c r="AC43" s="694"/>
      <c r="AD43" s="694"/>
      <c r="AE43" s="694"/>
      <c r="AF43" s="694"/>
    </row>
    <row r="44" spans="2:32" s="566" customFormat="1" ht="47.25" customHeight="1" x14ac:dyDescent="0.25">
      <c r="B44" s="757" t="s">
        <v>62</v>
      </c>
      <c r="C44" s="760" t="s">
        <v>260</v>
      </c>
      <c r="D44" s="698" t="s">
        <v>237</v>
      </c>
      <c r="E44" s="749">
        <f t="shared" si="8"/>
        <v>86</v>
      </c>
      <c r="F44" s="682"/>
      <c r="G44" s="761"/>
      <c r="H44" s="762"/>
      <c r="I44" s="683"/>
      <c r="J44" s="685">
        <v>14</v>
      </c>
      <c r="K44" s="700">
        <f t="shared" si="9"/>
        <v>72</v>
      </c>
      <c r="L44" s="686">
        <v>36</v>
      </c>
      <c r="M44" s="686">
        <v>36</v>
      </c>
      <c r="N44" s="686">
        <v>36</v>
      </c>
      <c r="O44" s="688"/>
      <c r="P44" s="683"/>
      <c r="Q44" s="688"/>
      <c r="R44" s="763">
        <v>34</v>
      </c>
      <c r="S44" s="764">
        <v>38</v>
      </c>
      <c r="T44" s="765"/>
      <c r="U44" s="766"/>
      <c r="V44" s="765"/>
      <c r="W44" s="767"/>
      <c r="Y44" s="694"/>
      <c r="AA44" s="695"/>
      <c r="AB44" s="695"/>
      <c r="AC44" s="694"/>
      <c r="AD44" s="694"/>
      <c r="AE44" s="694"/>
      <c r="AF44" s="694"/>
    </row>
    <row r="45" spans="2:32" s="566" customFormat="1" ht="27" customHeight="1" x14ac:dyDescent="0.25">
      <c r="B45" s="748" t="s">
        <v>63</v>
      </c>
      <c r="C45" s="760" t="s">
        <v>261</v>
      </c>
      <c r="D45" s="698" t="s">
        <v>266</v>
      </c>
      <c r="E45" s="749">
        <f t="shared" si="8"/>
        <v>93</v>
      </c>
      <c r="F45" s="682"/>
      <c r="G45" s="761"/>
      <c r="H45" s="762"/>
      <c r="I45" s="683"/>
      <c r="J45" s="685">
        <v>14</v>
      </c>
      <c r="K45" s="700">
        <f t="shared" si="9"/>
        <v>79</v>
      </c>
      <c r="L45" s="686">
        <v>39</v>
      </c>
      <c r="M45" s="686">
        <v>40</v>
      </c>
      <c r="N45" s="686">
        <v>39</v>
      </c>
      <c r="O45" s="688"/>
      <c r="P45" s="683"/>
      <c r="Q45" s="688"/>
      <c r="R45" s="763"/>
      <c r="S45" s="764">
        <v>79</v>
      </c>
      <c r="T45" s="765"/>
      <c r="U45" s="766"/>
      <c r="V45" s="765"/>
      <c r="W45" s="767"/>
      <c r="Y45" s="694"/>
      <c r="AA45" s="695"/>
      <c r="AB45" s="695"/>
      <c r="AC45" s="694"/>
      <c r="AD45" s="694"/>
      <c r="AE45" s="694"/>
      <c r="AF45" s="694"/>
    </row>
    <row r="46" spans="2:32" s="566" customFormat="1" ht="43.5" customHeight="1" x14ac:dyDescent="0.25">
      <c r="B46" s="748" t="s">
        <v>251</v>
      </c>
      <c r="C46" s="760" t="s">
        <v>262</v>
      </c>
      <c r="D46" s="698" t="s">
        <v>197</v>
      </c>
      <c r="E46" s="749">
        <f t="shared" si="8"/>
        <v>62</v>
      </c>
      <c r="F46" s="682"/>
      <c r="G46" s="761"/>
      <c r="H46" s="762"/>
      <c r="I46" s="683"/>
      <c r="J46" s="685">
        <v>10</v>
      </c>
      <c r="K46" s="700">
        <f t="shared" si="9"/>
        <v>52</v>
      </c>
      <c r="L46" s="686">
        <v>24</v>
      </c>
      <c r="M46" s="686">
        <v>28</v>
      </c>
      <c r="N46" s="686">
        <v>24</v>
      </c>
      <c r="O46" s="688"/>
      <c r="P46" s="683"/>
      <c r="Q46" s="688"/>
      <c r="R46" s="763"/>
      <c r="S46" s="768"/>
      <c r="T46" s="769">
        <v>52</v>
      </c>
      <c r="U46" s="766"/>
      <c r="V46" s="765"/>
      <c r="W46" s="767"/>
      <c r="Y46" s="694"/>
      <c r="AA46" s="695"/>
      <c r="AB46" s="695"/>
      <c r="AC46" s="694"/>
      <c r="AD46" s="694"/>
      <c r="AE46" s="694"/>
      <c r="AF46" s="694"/>
    </row>
    <row r="47" spans="2:32" s="566" customFormat="1" ht="46.5" customHeight="1" x14ac:dyDescent="0.25">
      <c r="B47" s="757" t="s">
        <v>252</v>
      </c>
      <c r="C47" s="760" t="s">
        <v>323</v>
      </c>
      <c r="D47" s="698" t="s">
        <v>266</v>
      </c>
      <c r="E47" s="749">
        <f t="shared" si="8"/>
        <v>98</v>
      </c>
      <c r="F47" s="682"/>
      <c r="G47" s="761"/>
      <c r="H47" s="762"/>
      <c r="I47" s="683"/>
      <c r="J47" s="685">
        <v>18</v>
      </c>
      <c r="K47" s="700">
        <f t="shared" si="9"/>
        <v>80</v>
      </c>
      <c r="L47" s="686">
        <v>40</v>
      </c>
      <c r="M47" s="686">
        <v>40</v>
      </c>
      <c r="N47" s="686">
        <v>40</v>
      </c>
      <c r="O47" s="688"/>
      <c r="P47" s="683"/>
      <c r="Q47" s="688"/>
      <c r="R47" s="763"/>
      <c r="S47" s="764">
        <v>80</v>
      </c>
      <c r="T47" s="765"/>
      <c r="U47" s="766"/>
      <c r="V47" s="765"/>
      <c r="W47" s="767"/>
      <c r="Y47" s="694"/>
      <c r="AA47" s="695"/>
      <c r="AB47" s="695"/>
      <c r="AC47" s="694"/>
      <c r="AD47" s="694"/>
      <c r="AE47" s="694"/>
      <c r="AF47" s="694"/>
    </row>
    <row r="48" spans="2:32" s="566" customFormat="1" ht="27" customHeight="1" x14ac:dyDescent="0.25">
      <c r="B48" s="757" t="s">
        <v>253</v>
      </c>
      <c r="C48" s="760" t="s">
        <v>324</v>
      </c>
      <c r="D48" s="698" t="s">
        <v>197</v>
      </c>
      <c r="E48" s="749">
        <f t="shared" si="8"/>
        <v>42</v>
      </c>
      <c r="F48" s="682"/>
      <c r="G48" s="761"/>
      <c r="H48" s="762"/>
      <c r="I48" s="683"/>
      <c r="J48" s="685">
        <v>8</v>
      </c>
      <c r="K48" s="700">
        <f t="shared" si="9"/>
        <v>34</v>
      </c>
      <c r="L48" s="686">
        <v>16</v>
      </c>
      <c r="M48" s="686">
        <v>18</v>
      </c>
      <c r="N48" s="686">
        <v>16</v>
      </c>
      <c r="O48" s="688"/>
      <c r="P48" s="683"/>
      <c r="Q48" s="688"/>
      <c r="R48" s="763"/>
      <c r="S48" s="768"/>
      <c r="T48" s="769">
        <v>34</v>
      </c>
      <c r="U48" s="766"/>
      <c r="V48" s="765"/>
      <c r="W48" s="767"/>
      <c r="Y48" s="694"/>
      <c r="AA48" s="695"/>
      <c r="AB48" s="695"/>
      <c r="AC48" s="694"/>
      <c r="AD48" s="694"/>
      <c r="AE48" s="694"/>
      <c r="AF48" s="694"/>
    </row>
    <row r="49" spans="2:32" s="566" customFormat="1" ht="27" customHeight="1" x14ac:dyDescent="0.25">
      <c r="B49" s="748" t="s">
        <v>254</v>
      </c>
      <c r="C49" s="760" t="s">
        <v>325</v>
      </c>
      <c r="D49" s="698" t="s">
        <v>270</v>
      </c>
      <c r="E49" s="749">
        <f t="shared" si="8"/>
        <v>84</v>
      </c>
      <c r="F49" s="682"/>
      <c r="G49" s="761">
        <v>6</v>
      </c>
      <c r="H49" s="762"/>
      <c r="I49" s="683"/>
      <c r="J49" s="685">
        <v>14</v>
      </c>
      <c r="K49" s="700">
        <f t="shared" si="9"/>
        <v>64</v>
      </c>
      <c r="L49" s="686">
        <v>32</v>
      </c>
      <c r="M49" s="686">
        <v>32</v>
      </c>
      <c r="N49" s="686">
        <v>32</v>
      </c>
      <c r="O49" s="688"/>
      <c r="P49" s="683"/>
      <c r="Q49" s="688"/>
      <c r="R49" s="770">
        <v>64</v>
      </c>
      <c r="S49" s="768"/>
      <c r="T49" s="765"/>
      <c r="U49" s="766"/>
      <c r="V49" s="765"/>
      <c r="W49" s="767"/>
      <c r="Y49" s="694"/>
      <c r="AA49" s="695"/>
      <c r="AB49" s="695"/>
      <c r="AC49" s="694"/>
      <c r="AD49" s="694"/>
      <c r="AE49" s="694"/>
      <c r="AF49" s="694"/>
    </row>
    <row r="50" spans="2:32" s="566" customFormat="1" ht="27" customHeight="1" x14ac:dyDescent="0.25">
      <c r="B50" s="748" t="s">
        <v>255</v>
      </c>
      <c r="C50" s="760" t="s">
        <v>326</v>
      </c>
      <c r="D50" s="698" t="s">
        <v>198</v>
      </c>
      <c r="E50" s="749">
        <f t="shared" si="8"/>
        <v>48</v>
      </c>
      <c r="F50" s="682"/>
      <c r="G50" s="761"/>
      <c r="H50" s="762"/>
      <c r="I50" s="683"/>
      <c r="J50" s="685">
        <v>8</v>
      </c>
      <c r="K50" s="700">
        <f t="shared" si="9"/>
        <v>40</v>
      </c>
      <c r="L50" s="686">
        <v>18</v>
      </c>
      <c r="M50" s="686">
        <v>22</v>
      </c>
      <c r="N50" s="686">
        <v>18</v>
      </c>
      <c r="O50" s="688"/>
      <c r="P50" s="683"/>
      <c r="Q50" s="688"/>
      <c r="R50" s="763"/>
      <c r="S50" s="764">
        <v>40</v>
      </c>
      <c r="T50" s="765"/>
      <c r="U50" s="766"/>
      <c r="V50" s="765"/>
      <c r="W50" s="767"/>
      <c r="Y50" s="694"/>
      <c r="AA50" s="695"/>
      <c r="AB50" s="695"/>
      <c r="AC50" s="694"/>
      <c r="AD50" s="694"/>
      <c r="AE50" s="694"/>
      <c r="AF50" s="694"/>
    </row>
    <row r="51" spans="2:32" s="566" customFormat="1" ht="27" customHeight="1" x14ac:dyDescent="0.25">
      <c r="B51" s="748" t="s">
        <v>256</v>
      </c>
      <c r="C51" s="760" t="s">
        <v>327</v>
      </c>
      <c r="D51" s="698" t="s">
        <v>266</v>
      </c>
      <c r="E51" s="749">
        <f t="shared" si="8"/>
        <v>82</v>
      </c>
      <c r="F51" s="682"/>
      <c r="G51" s="761"/>
      <c r="H51" s="762"/>
      <c r="I51" s="683"/>
      <c r="J51" s="685">
        <v>14</v>
      </c>
      <c r="K51" s="700">
        <f t="shared" si="9"/>
        <v>68</v>
      </c>
      <c r="L51" s="686">
        <v>28</v>
      </c>
      <c r="M51" s="686">
        <v>40</v>
      </c>
      <c r="N51" s="686">
        <v>28</v>
      </c>
      <c r="O51" s="688"/>
      <c r="P51" s="683"/>
      <c r="Q51" s="688"/>
      <c r="R51" s="771">
        <v>68</v>
      </c>
      <c r="S51" s="768"/>
      <c r="T51" s="765"/>
      <c r="U51" s="766"/>
      <c r="V51" s="765"/>
      <c r="W51" s="767"/>
      <c r="Y51" s="694"/>
      <c r="AA51" s="695"/>
      <c r="AB51" s="695"/>
      <c r="AC51" s="694"/>
      <c r="AD51" s="694"/>
      <c r="AE51" s="694"/>
      <c r="AF51" s="694"/>
    </row>
    <row r="52" spans="2:32" s="566" customFormat="1" ht="27" customHeight="1" x14ac:dyDescent="0.25">
      <c r="B52" s="748" t="s">
        <v>320</v>
      </c>
      <c r="C52" s="760" t="s">
        <v>328</v>
      </c>
      <c r="D52" s="698" t="s">
        <v>198</v>
      </c>
      <c r="E52" s="749">
        <f t="shared" si="8"/>
        <v>47</v>
      </c>
      <c r="F52" s="682"/>
      <c r="G52" s="761"/>
      <c r="H52" s="762"/>
      <c r="I52" s="683"/>
      <c r="J52" s="685">
        <v>7</v>
      </c>
      <c r="K52" s="700">
        <f t="shared" si="9"/>
        <v>40</v>
      </c>
      <c r="L52" s="686">
        <v>18</v>
      </c>
      <c r="M52" s="686">
        <v>22</v>
      </c>
      <c r="N52" s="686">
        <v>18</v>
      </c>
      <c r="O52" s="688"/>
      <c r="P52" s="683"/>
      <c r="Q52" s="688"/>
      <c r="R52" s="763"/>
      <c r="S52" s="764">
        <v>40</v>
      </c>
      <c r="T52" s="765"/>
      <c r="U52" s="766"/>
      <c r="V52" s="765"/>
      <c r="W52" s="767"/>
      <c r="Y52" s="694"/>
      <c r="AA52" s="695"/>
      <c r="AB52" s="695"/>
      <c r="AC52" s="694"/>
      <c r="AD52" s="694"/>
      <c r="AE52" s="694"/>
      <c r="AF52" s="694"/>
    </row>
    <row r="53" spans="2:32" s="566" customFormat="1" ht="27" customHeight="1" x14ac:dyDescent="0.25">
      <c r="B53" s="748" t="s">
        <v>321</v>
      </c>
      <c r="C53" s="760" t="s">
        <v>329</v>
      </c>
      <c r="D53" s="698" t="s">
        <v>341</v>
      </c>
      <c r="E53" s="749">
        <f t="shared" si="8"/>
        <v>596</v>
      </c>
      <c r="F53" s="682"/>
      <c r="G53" s="761"/>
      <c r="H53" s="762"/>
      <c r="I53" s="683"/>
      <c r="J53" s="685">
        <v>126</v>
      </c>
      <c r="K53" s="700">
        <f t="shared" si="9"/>
        <v>470</v>
      </c>
      <c r="L53" s="686">
        <v>370</v>
      </c>
      <c r="M53" s="686">
        <v>100</v>
      </c>
      <c r="N53" s="686">
        <v>370</v>
      </c>
      <c r="O53" s="688"/>
      <c r="P53" s="683"/>
      <c r="Q53" s="688"/>
      <c r="R53" s="763"/>
      <c r="S53" s="764">
        <v>76</v>
      </c>
      <c r="T53" s="769">
        <v>136</v>
      </c>
      <c r="U53" s="772">
        <v>210</v>
      </c>
      <c r="V53" s="769">
        <v>48</v>
      </c>
      <c r="W53" s="767"/>
      <c r="Y53" s="694"/>
      <c r="AA53" s="695"/>
      <c r="AB53" s="695"/>
      <c r="AC53" s="694"/>
      <c r="AD53" s="694"/>
      <c r="AE53" s="694"/>
      <c r="AF53" s="694"/>
    </row>
    <row r="54" spans="2:32" s="566" customFormat="1" ht="27" customHeight="1" x14ac:dyDescent="0.25">
      <c r="B54" s="773" t="s">
        <v>322</v>
      </c>
      <c r="C54" s="774" t="s">
        <v>330</v>
      </c>
      <c r="D54" s="775"/>
      <c r="E54" s="776">
        <f>J54+K54</f>
        <v>172</v>
      </c>
      <c r="F54" s="777"/>
      <c r="G54" s="778"/>
      <c r="H54" s="779"/>
      <c r="I54" s="780"/>
      <c r="J54" s="781">
        <v>34</v>
      </c>
      <c r="K54" s="780">
        <v>138</v>
      </c>
      <c r="L54" s="782">
        <v>104</v>
      </c>
      <c r="M54" s="782">
        <v>34</v>
      </c>
      <c r="N54" s="782">
        <v>104</v>
      </c>
      <c r="O54" s="783"/>
      <c r="P54" s="780"/>
      <c r="Q54" s="783"/>
      <c r="R54" s="784"/>
      <c r="S54" s="785">
        <v>38</v>
      </c>
      <c r="T54" s="786">
        <v>34</v>
      </c>
      <c r="U54" s="787">
        <v>42</v>
      </c>
      <c r="V54" s="786">
        <v>24</v>
      </c>
      <c r="W54" s="767"/>
      <c r="Y54" s="694"/>
      <c r="AA54" s="695"/>
      <c r="AB54" s="695"/>
      <c r="AC54" s="694"/>
      <c r="AD54" s="694"/>
      <c r="AE54" s="694"/>
      <c r="AF54" s="694"/>
    </row>
    <row r="55" spans="2:32" s="566" customFormat="1" ht="27" customHeight="1" x14ac:dyDescent="0.25">
      <c r="B55" s="773" t="s">
        <v>331</v>
      </c>
      <c r="C55" s="774" t="s">
        <v>332</v>
      </c>
      <c r="D55" s="775"/>
      <c r="E55" s="776">
        <f t="shared" ref="E55:E59" si="10">J55+K55</f>
        <v>86</v>
      </c>
      <c r="F55" s="777"/>
      <c r="G55" s="778"/>
      <c r="H55" s="779"/>
      <c r="I55" s="780"/>
      <c r="J55" s="781">
        <v>14</v>
      </c>
      <c r="K55" s="780">
        <v>72</v>
      </c>
      <c r="L55" s="782">
        <v>62</v>
      </c>
      <c r="M55" s="782">
        <v>10</v>
      </c>
      <c r="N55" s="782">
        <v>62</v>
      </c>
      <c r="O55" s="783"/>
      <c r="P55" s="780"/>
      <c r="Q55" s="783"/>
      <c r="R55" s="784"/>
      <c r="S55" s="785">
        <v>38</v>
      </c>
      <c r="T55" s="786">
        <v>34</v>
      </c>
      <c r="U55" s="787"/>
      <c r="V55" s="786"/>
      <c r="W55" s="767"/>
      <c r="Y55" s="694"/>
      <c r="AA55" s="695"/>
      <c r="AB55" s="695"/>
      <c r="AC55" s="694"/>
      <c r="AD55" s="694"/>
      <c r="AE55" s="694"/>
      <c r="AF55" s="694"/>
    </row>
    <row r="56" spans="2:32" s="566" customFormat="1" ht="27" customHeight="1" x14ac:dyDescent="0.25">
      <c r="B56" s="773" t="s">
        <v>333</v>
      </c>
      <c r="C56" s="774" t="s">
        <v>334</v>
      </c>
      <c r="D56" s="775"/>
      <c r="E56" s="776">
        <f t="shared" si="10"/>
        <v>97</v>
      </c>
      <c r="F56" s="777"/>
      <c r="G56" s="778"/>
      <c r="H56" s="779"/>
      <c r="I56" s="780"/>
      <c r="J56" s="781">
        <v>21</v>
      </c>
      <c r="K56" s="780">
        <v>76</v>
      </c>
      <c r="L56" s="782">
        <v>66</v>
      </c>
      <c r="M56" s="782">
        <v>10</v>
      </c>
      <c r="N56" s="782">
        <v>66</v>
      </c>
      <c r="O56" s="783"/>
      <c r="P56" s="780"/>
      <c r="Q56" s="783"/>
      <c r="R56" s="784"/>
      <c r="S56" s="785"/>
      <c r="T56" s="786">
        <v>34</v>
      </c>
      <c r="U56" s="787">
        <v>42</v>
      </c>
      <c r="V56" s="786"/>
      <c r="W56" s="767"/>
      <c r="Y56" s="694"/>
      <c r="AA56" s="695"/>
      <c r="AB56" s="695"/>
      <c r="AC56" s="694"/>
      <c r="AD56" s="694"/>
      <c r="AE56" s="694"/>
      <c r="AF56" s="694"/>
    </row>
    <row r="57" spans="2:32" s="566" customFormat="1" ht="27" customHeight="1" x14ac:dyDescent="0.25">
      <c r="B57" s="773" t="s">
        <v>335</v>
      </c>
      <c r="C57" s="774" t="s">
        <v>336</v>
      </c>
      <c r="D57" s="775"/>
      <c r="E57" s="776">
        <f t="shared" si="10"/>
        <v>97</v>
      </c>
      <c r="F57" s="777"/>
      <c r="G57" s="778"/>
      <c r="H57" s="779"/>
      <c r="I57" s="780"/>
      <c r="J57" s="781">
        <v>21</v>
      </c>
      <c r="K57" s="780">
        <v>76</v>
      </c>
      <c r="L57" s="782">
        <v>56</v>
      </c>
      <c r="M57" s="782">
        <v>20</v>
      </c>
      <c r="N57" s="782">
        <v>56</v>
      </c>
      <c r="O57" s="783"/>
      <c r="P57" s="780"/>
      <c r="Q57" s="783"/>
      <c r="R57" s="784"/>
      <c r="S57" s="785"/>
      <c r="T57" s="786">
        <v>34</v>
      </c>
      <c r="U57" s="787">
        <v>42</v>
      </c>
      <c r="V57" s="786"/>
      <c r="W57" s="767"/>
      <c r="Y57" s="694"/>
      <c r="AA57" s="695"/>
      <c r="AB57" s="695"/>
      <c r="AC57" s="694"/>
      <c r="AD57" s="694"/>
      <c r="AE57" s="694"/>
      <c r="AF57" s="694"/>
    </row>
    <row r="58" spans="2:32" s="566" customFormat="1" ht="27" customHeight="1" x14ac:dyDescent="0.25">
      <c r="B58" s="773" t="s">
        <v>337</v>
      </c>
      <c r="C58" s="774" t="s">
        <v>338</v>
      </c>
      <c r="D58" s="775"/>
      <c r="E58" s="776">
        <f t="shared" si="10"/>
        <v>56</v>
      </c>
      <c r="F58" s="777"/>
      <c r="G58" s="778"/>
      <c r="H58" s="779"/>
      <c r="I58" s="780"/>
      <c r="J58" s="781">
        <v>14</v>
      </c>
      <c r="K58" s="780">
        <v>42</v>
      </c>
      <c r="L58" s="782">
        <v>26</v>
      </c>
      <c r="M58" s="782">
        <v>16</v>
      </c>
      <c r="N58" s="782">
        <v>26</v>
      </c>
      <c r="O58" s="783"/>
      <c r="P58" s="780"/>
      <c r="Q58" s="783"/>
      <c r="R58" s="784"/>
      <c r="S58" s="785"/>
      <c r="T58" s="786"/>
      <c r="U58" s="787">
        <v>42</v>
      </c>
      <c r="V58" s="786"/>
      <c r="W58" s="767"/>
      <c r="Y58" s="694"/>
      <c r="AA58" s="695"/>
      <c r="AB58" s="695"/>
      <c r="AC58" s="694"/>
      <c r="AD58" s="694"/>
      <c r="AE58" s="694"/>
      <c r="AF58" s="694"/>
    </row>
    <row r="59" spans="2:32" s="566" customFormat="1" ht="27" customHeight="1" x14ac:dyDescent="0.25">
      <c r="B59" s="773" t="s">
        <v>339</v>
      </c>
      <c r="C59" s="774" t="s">
        <v>340</v>
      </c>
      <c r="D59" s="775"/>
      <c r="E59" s="776">
        <f t="shared" si="10"/>
        <v>88</v>
      </c>
      <c r="F59" s="777"/>
      <c r="G59" s="778"/>
      <c r="H59" s="779"/>
      <c r="I59" s="780"/>
      <c r="J59" s="781">
        <v>22</v>
      </c>
      <c r="K59" s="780">
        <v>66</v>
      </c>
      <c r="L59" s="782">
        <v>56</v>
      </c>
      <c r="M59" s="782">
        <v>10</v>
      </c>
      <c r="N59" s="782">
        <v>56</v>
      </c>
      <c r="O59" s="783"/>
      <c r="P59" s="780"/>
      <c r="Q59" s="783"/>
      <c r="R59" s="784"/>
      <c r="S59" s="785"/>
      <c r="T59" s="786"/>
      <c r="U59" s="787">
        <v>42</v>
      </c>
      <c r="V59" s="786">
        <v>24</v>
      </c>
      <c r="W59" s="767"/>
      <c r="Y59" s="694"/>
      <c r="AA59" s="695"/>
      <c r="AB59" s="695"/>
      <c r="AC59" s="694"/>
      <c r="AD59" s="694"/>
      <c r="AE59" s="694"/>
      <c r="AF59" s="694"/>
    </row>
    <row r="60" spans="2:32" s="565" customFormat="1" ht="27" customHeight="1" thickBot="1" x14ac:dyDescent="0.3">
      <c r="B60" s="726"/>
      <c r="C60" s="727" t="s">
        <v>49</v>
      </c>
      <c r="D60" s="728"/>
      <c r="E60" s="729"/>
      <c r="F60" s="730"/>
      <c r="G60" s="737">
        <v>18</v>
      </c>
      <c r="H60" s="740"/>
      <c r="I60" s="737"/>
      <c r="J60" s="733"/>
      <c r="K60" s="731"/>
      <c r="L60" s="734"/>
      <c r="M60" s="734"/>
      <c r="N60" s="735"/>
      <c r="O60" s="736"/>
      <c r="P60" s="731"/>
      <c r="Q60" s="736"/>
      <c r="R60" s="734">
        <v>18</v>
      </c>
      <c r="S60" s="732"/>
      <c r="T60" s="731"/>
      <c r="U60" s="736"/>
      <c r="V60" s="737"/>
      <c r="W60" s="788"/>
      <c r="Y60" s="694"/>
      <c r="Z60" s="566"/>
      <c r="AA60" s="677"/>
      <c r="AB60" s="677"/>
      <c r="AC60" s="676"/>
      <c r="AD60" s="676"/>
      <c r="AE60" s="676"/>
      <c r="AF60" s="676"/>
    </row>
    <row r="61" spans="2:32" s="565" customFormat="1" ht="27" customHeight="1" thickBot="1" x14ac:dyDescent="0.3">
      <c r="B61" s="789" t="s">
        <v>64</v>
      </c>
      <c r="C61" s="665" t="s">
        <v>65</v>
      </c>
      <c r="D61" s="790" t="s">
        <v>373</v>
      </c>
      <c r="E61" s="743">
        <f>SUM(E62,E90,)</f>
        <v>2062</v>
      </c>
      <c r="F61" s="667">
        <f t="shared" ref="F61:W61" si="11">SUM(F62)</f>
        <v>0</v>
      </c>
      <c r="G61" s="669">
        <f t="shared" si="11"/>
        <v>0</v>
      </c>
      <c r="H61" s="668">
        <f t="shared" si="11"/>
        <v>72</v>
      </c>
      <c r="I61" s="669">
        <f>SUM(I62,I90,)</f>
        <v>1044</v>
      </c>
      <c r="J61" s="671">
        <f t="shared" si="11"/>
        <v>165</v>
      </c>
      <c r="K61" s="669">
        <f t="shared" si="11"/>
        <v>1393</v>
      </c>
      <c r="L61" s="674">
        <f t="shared" si="11"/>
        <v>353</v>
      </c>
      <c r="M61" s="669">
        <f t="shared" si="11"/>
        <v>408</v>
      </c>
      <c r="N61" s="673">
        <f t="shared" si="11"/>
        <v>353</v>
      </c>
      <c r="O61" s="674">
        <f t="shared" si="11"/>
        <v>20</v>
      </c>
      <c r="P61" s="669">
        <v>0</v>
      </c>
      <c r="Q61" s="674">
        <v>0</v>
      </c>
      <c r="R61" s="746">
        <f t="shared" si="11"/>
        <v>0</v>
      </c>
      <c r="S61" s="791">
        <f t="shared" si="11"/>
        <v>152</v>
      </c>
      <c r="T61" s="746">
        <f>SUM(T62)</f>
        <v>136</v>
      </c>
      <c r="U61" s="792">
        <f>SUM(U62)</f>
        <v>226</v>
      </c>
      <c r="V61" s="746">
        <f t="shared" si="11"/>
        <v>267</v>
      </c>
      <c r="W61" s="792">
        <f t="shared" si="11"/>
        <v>0</v>
      </c>
      <c r="Y61" s="694"/>
      <c r="Z61" s="564"/>
      <c r="AA61" s="695"/>
      <c r="AB61" s="695"/>
      <c r="AC61" s="694"/>
      <c r="AD61" s="694"/>
      <c r="AE61" s="694"/>
      <c r="AF61" s="694"/>
    </row>
    <row r="62" spans="2:32" s="565" customFormat="1" ht="27" customHeight="1" thickBot="1" x14ac:dyDescent="0.3">
      <c r="B62" s="793" t="s">
        <v>66</v>
      </c>
      <c r="C62" s="794" t="s">
        <v>67</v>
      </c>
      <c r="D62" s="795" t="s">
        <v>372</v>
      </c>
      <c r="E62" s="796">
        <f>SUM(E63,E71,E76,E82,)</f>
        <v>1990</v>
      </c>
      <c r="F62" s="796">
        <f>SUM(F63,F71,F76,F82)</f>
        <v>0</v>
      </c>
      <c r="G62" s="797">
        <f t="shared" ref="G62:W62" si="12">SUM(G63,G71,G76,G82)</f>
        <v>0</v>
      </c>
      <c r="H62" s="798">
        <f t="shared" si="12"/>
        <v>72</v>
      </c>
      <c r="I62" s="797">
        <f t="shared" si="12"/>
        <v>972</v>
      </c>
      <c r="J62" s="798">
        <f t="shared" si="12"/>
        <v>165</v>
      </c>
      <c r="K62" s="797">
        <f t="shared" si="12"/>
        <v>1393</v>
      </c>
      <c r="L62" s="798">
        <f t="shared" si="12"/>
        <v>353</v>
      </c>
      <c r="M62" s="797">
        <f t="shared" si="12"/>
        <v>408</v>
      </c>
      <c r="N62" s="799">
        <f t="shared" si="12"/>
        <v>353</v>
      </c>
      <c r="O62" s="798">
        <f t="shared" si="12"/>
        <v>20</v>
      </c>
      <c r="P62" s="797">
        <f t="shared" si="12"/>
        <v>0</v>
      </c>
      <c r="Q62" s="798">
        <f t="shared" si="12"/>
        <v>0</v>
      </c>
      <c r="R62" s="797">
        <f t="shared" si="12"/>
        <v>0</v>
      </c>
      <c r="S62" s="798">
        <f t="shared" si="12"/>
        <v>152</v>
      </c>
      <c r="T62" s="797">
        <f t="shared" si="12"/>
        <v>136</v>
      </c>
      <c r="U62" s="798">
        <f t="shared" si="12"/>
        <v>226</v>
      </c>
      <c r="V62" s="797">
        <f t="shared" si="12"/>
        <v>267</v>
      </c>
      <c r="W62" s="798">
        <f t="shared" si="12"/>
        <v>0</v>
      </c>
      <c r="Z62" s="566"/>
      <c r="AA62" s="695"/>
      <c r="AB62" s="695"/>
      <c r="AC62" s="694"/>
      <c r="AD62" s="694"/>
      <c r="AE62" s="694"/>
      <c r="AF62" s="694"/>
    </row>
    <row r="63" spans="2:32" s="565" customFormat="1" ht="36.6" customHeight="1" thickBot="1" x14ac:dyDescent="0.3">
      <c r="B63" s="800" t="s">
        <v>68</v>
      </c>
      <c r="C63" s="742" t="s">
        <v>342</v>
      </c>
      <c r="D63" s="801" t="s">
        <v>370</v>
      </c>
      <c r="E63" s="743">
        <f>SUM(E64:E70)</f>
        <v>566</v>
      </c>
      <c r="F63" s="667">
        <v>0</v>
      </c>
      <c r="G63" s="672">
        <f>SUM(G64:G69)</f>
        <v>0</v>
      </c>
      <c r="H63" s="670">
        <f>SUM(H64)</f>
        <v>18</v>
      </c>
      <c r="I63" s="669">
        <f>SUM(I68:I69)</f>
        <v>216</v>
      </c>
      <c r="J63" s="671">
        <f>SUM(J64:J67)</f>
        <v>54</v>
      </c>
      <c r="K63" s="669">
        <f>SUM(K64:K67)</f>
        <v>278</v>
      </c>
      <c r="L63" s="672">
        <f>SUM(L64:L67)</f>
        <v>130</v>
      </c>
      <c r="M63" s="672">
        <f>SUM(M64:M67)</f>
        <v>148</v>
      </c>
      <c r="N63" s="673">
        <f>SUM(N64:N67)</f>
        <v>130</v>
      </c>
      <c r="O63" s="674">
        <f>O65</f>
        <v>0</v>
      </c>
      <c r="P63" s="669">
        <v>0</v>
      </c>
      <c r="Q63" s="674">
        <v>0</v>
      </c>
      <c r="R63" s="672">
        <f t="shared" ref="R63" si="13">SUM(R64:R64)</f>
        <v>0</v>
      </c>
      <c r="S63" s="670">
        <f>SUM(S64:S67)</f>
        <v>0</v>
      </c>
      <c r="T63" s="669">
        <f>SUM(T64:T67)</f>
        <v>136</v>
      </c>
      <c r="U63" s="674">
        <f>SUM(U64:U67)</f>
        <v>142</v>
      </c>
      <c r="V63" s="802">
        <f>SUM(V64:V67)</f>
        <v>0</v>
      </c>
      <c r="W63" s="675">
        <f>SUM(W64:W67)</f>
        <v>0</v>
      </c>
      <c r="Y63" s="676"/>
      <c r="Z63" s="566"/>
      <c r="AA63" s="695"/>
      <c r="AB63" s="695"/>
      <c r="AC63" s="694"/>
      <c r="AD63" s="694"/>
      <c r="AE63" s="694"/>
      <c r="AF63" s="694"/>
    </row>
    <row r="64" spans="2:32" s="565" customFormat="1" ht="51.75" customHeight="1" x14ac:dyDescent="0.25">
      <c r="B64" s="803" t="s">
        <v>69</v>
      </c>
      <c r="C64" s="804" t="s">
        <v>344</v>
      </c>
      <c r="D64" s="1131" t="s">
        <v>199</v>
      </c>
      <c r="E64" s="805">
        <f>J64+K64</f>
        <v>174</v>
      </c>
      <c r="F64" s="806"/>
      <c r="G64" s="807"/>
      <c r="H64" s="1102">
        <v>18</v>
      </c>
      <c r="I64" s="690"/>
      <c r="J64" s="808">
        <v>28</v>
      </c>
      <c r="K64" s="690">
        <f>SUM(T64:U64)</f>
        <v>146</v>
      </c>
      <c r="L64" s="807">
        <v>66</v>
      </c>
      <c r="M64" s="807">
        <v>80</v>
      </c>
      <c r="N64" s="807">
        <v>66</v>
      </c>
      <c r="O64" s="691"/>
      <c r="P64" s="690"/>
      <c r="Q64" s="691"/>
      <c r="R64" s="807"/>
      <c r="S64" s="809"/>
      <c r="T64" s="690">
        <v>84</v>
      </c>
      <c r="U64" s="810">
        <v>62</v>
      </c>
      <c r="V64" s="690"/>
      <c r="W64" s="693"/>
      <c r="Y64" s="694"/>
      <c r="Z64" s="566"/>
      <c r="AA64" s="695"/>
      <c r="AB64" s="695"/>
      <c r="AC64" s="694"/>
      <c r="AD64" s="694"/>
      <c r="AE64" s="694"/>
      <c r="AF64" s="694"/>
    </row>
    <row r="65" spans="2:32" s="565" customFormat="1" ht="68.25" customHeight="1" x14ac:dyDescent="0.25">
      <c r="B65" s="757" t="s">
        <v>263</v>
      </c>
      <c r="C65" s="811" t="s">
        <v>345</v>
      </c>
      <c r="D65" s="1110"/>
      <c r="E65" s="681">
        <f>J65+K65</f>
        <v>46</v>
      </c>
      <c r="F65" s="812"/>
      <c r="G65" s="686"/>
      <c r="H65" s="1103"/>
      <c r="I65" s="683"/>
      <c r="J65" s="685">
        <v>6</v>
      </c>
      <c r="K65" s="683">
        <f>SUM(T65:U65)</f>
        <v>40</v>
      </c>
      <c r="L65" s="686">
        <v>20</v>
      </c>
      <c r="M65" s="686">
        <v>20</v>
      </c>
      <c r="N65" s="686">
        <v>20</v>
      </c>
      <c r="O65" s="688"/>
      <c r="P65" s="683"/>
      <c r="Q65" s="688"/>
      <c r="R65" s="686"/>
      <c r="S65" s="684"/>
      <c r="T65" s="683"/>
      <c r="U65" s="813">
        <v>40</v>
      </c>
      <c r="V65" s="761"/>
      <c r="W65" s="762"/>
      <c r="Y65" s="694"/>
      <c r="Z65" s="566"/>
      <c r="AA65" s="695"/>
      <c r="AB65" s="695"/>
      <c r="AC65" s="694"/>
      <c r="AD65" s="694"/>
      <c r="AE65" s="694"/>
      <c r="AF65" s="694"/>
    </row>
    <row r="66" spans="2:32" s="565" customFormat="1" ht="54.75" customHeight="1" x14ac:dyDescent="0.25">
      <c r="B66" s="757" t="s">
        <v>264</v>
      </c>
      <c r="C66" s="811" t="s">
        <v>346</v>
      </c>
      <c r="D66" s="707" t="s">
        <v>266</v>
      </c>
      <c r="E66" s="681">
        <f t="shared" ref="E66:E67" si="14">J66+K66</f>
        <v>66</v>
      </c>
      <c r="F66" s="812"/>
      <c r="G66" s="686"/>
      <c r="H66" s="1103"/>
      <c r="I66" s="683"/>
      <c r="J66" s="685">
        <v>14</v>
      </c>
      <c r="K66" s="683">
        <f t="shared" ref="K66:K68" si="15">SUM(T66:U66)</f>
        <v>52</v>
      </c>
      <c r="L66" s="686">
        <v>24</v>
      </c>
      <c r="M66" s="686">
        <v>28</v>
      </c>
      <c r="N66" s="686">
        <v>24</v>
      </c>
      <c r="O66" s="688"/>
      <c r="P66" s="683"/>
      <c r="Q66" s="688"/>
      <c r="R66" s="686"/>
      <c r="S66" s="684"/>
      <c r="T66" s="689">
        <v>52</v>
      </c>
      <c r="U66" s="688"/>
      <c r="V66" s="761"/>
      <c r="W66" s="762"/>
      <c r="Y66" s="694"/>
      <c r="Z66" s="566"/>
      <c r="AA66" s="695"/>
      <c r="AB66" s="695"/>
      <c r="AC66" s="694"/>
      <c r="AD66" s="694"/>
      <c r="AE66" s="694"/>
      <c r="AF66" s="694"/>
    </row>
    <row r="67" spans="2:32" s="565" customFormat="1" ht="27" customHeight="1" x14ac:dyDescent="0.25">
      <c r="B67" s="757" t="s">
        <v>343</v>
      </c>
      <c r="C67" s="811" t="s">
        <v>347</v>
      </c>
      <c r="D67" s="1109" t="s">
        <v>199</v>
      </c>
      <c r="E67" s="681">
        <f t="shared" si="14"/>
        <v>46</v>
      </c>
      <c r="F67" s="812"/>
      <c r="G67" s="686"/>
      <c r="H67" s="1103"/>
      <c r="I67" s="683"/>
      <c r="J67" s="685">
        <v>6</v>
      </c>
      <c r="K67" s="683">
        <f t="shared" si="15"/>
        <v>40</v>
      </c>
      <c r="L67" s="686">
        <v>20</v>
      </c>
      <c r="M67" s="686">
        <v>20</v>
      </c>
      <c r="N67" s="686">
        <v>20</v>
      </c>
      <c r="O67" s="688"/>
      <c r="P67" s="683"/>
      <c r="Q67" s="688"/>
      <c r="R67" s="686"/>
      <c r="S67" s="684"/>
      <c r="T67" s="683"/>
      <c r="U67" s="813">
        <v>40</v>
      </c>
      <c r="V67" s="761"/>
      <c r="W67" s="762"/>
      <c r="Y67" s="694"/>
      <c r="Z67" s="566"/>
      <c r="AA67" s="695"/>
      <c r="AB67" s="695"/>
      <c r="AC67" s="694"/>
      <c r="AD67" s="694"/>
      <c r="AE67" s="694"/>
      <c r="AF67" s="694"/>
    </row>
    <row r="68" spans="2:32" s="565" customFormat="1" ht="27" customHeight="1" x14ac:dyDescent="0.25">
      <c r="B68" s="678" t="s">
        <v>70</v>
      </c>
      <c r="C68" s="814" t="s">
        <v>71</v>
      </c>
      <c r="D68" s="1110"/>
      <c r="E68" s="815">
        <v>108</v>
      </c>
      <c r="F68" s="815"/>
      <c r="G68" s="692"/>
      <c r="H68" s="1103"/>
      <c r="I68" s="700">
        <v>108</v>
      </c>
      <c r="J68" s="702"/>
      <c r="K68" s="700">
        <f t="shared" si="15"/>
        <v>108</v>
      </c>
      <c r="L68" s="692"/>
      <c r="M68" s="692"/>
      <c r="N68" s="703"/>
      <c r="O68" s="704"/>
      <c r="P68" s="700"/>
      <c r="Q68" s="704"/>
      <c r="R68" s="816"/>
      <c r="S68" s="817"/>
      <c r="T68" s="818"/>
      <c r="U68" s="819">
        <v>108</v>
      </c>
      <c r="V68" s="820"/>
      <c r="W68" s="821"/>
      <c r="Y68" s="694"/>
      <c r="Z68" s="564"/>
      <c r="AA68" s="695"/>
      <c r="AB68" s="695"/>
      <c r="AC68" s="694"/>
      <c r="AD68" s="694"/>
      <c r="AE68" s="694"/>
      <c r="AF68" s="694"/>
    </row>
    <row r="69" spans="2:32" s="565" customFormat="1" ht="27" customHeight="1" x14ac:dyDescent="0.25">
      <c r="B69" s="696" t="s">
        <v>72</v>
      </c>
      <c r="C69" s="814" t="s">
        <v>73</v>
      </c>
      <c r="D69" s="698" t="s">
        <v>266</v>
      </c>
      <c r="E69" s="815">
        <v>108</v>
      </c>
      <c r="F69" s="815"/>
      <c r="G69" s="692"/>
      <c r="H69" s="1104"/>
      <c r="I69" s="700">
        <v>108</v>
      </c>
      <c r="J69" s="702"/>
      <c r="K69" s="700">
        <v>108</v>
      </c>
      <c r="L69" s="692"/>
      <c r="M69" s="692"/>
      <c r="N69" s="703"/>
      <c r="O69" s="704"/>
      <c r="P69" s="700"/>
      <c r="Q69" s="704"/>
      <c r="R69" s="816"/>
      <c r="S69" s="566"/>
      <c r="T69" s="822"/>
      <c r="U69" s="706">
        <v>36</v>
      </c>
      <c r="V69" s="823">
        <v>72</v>
      </c>
      <c r="W69" s="821"/>
      <c r="Y69" s="694"/>
      <c r="Z69" s="566"/>
      <c r="AA69" s="695"/>
      <c r="AB69" s="695"/>
      <c r="AC69" s="694"/>
      <c r="AD69" s="694"/>
      <c r="AE69" s="694"/>
      <c r="AF69" s="694"/>
    </row>
    <row r="70" spans="2:32" s="565" customFormat="1" ht="27" customHeight="1" thickBot="1" x14ac:dyDescent="0.3">
      <c r="B70" s="824"/>
      <c r="C70" s="814" t="s">
        <v>74</v>
      </c>
      <c r="D70" s="825" t="s">
        <v>271</v>
      </c>
      <c r="E70" s="826">
        <v>18</v>
      </c>
      <c r="F70" s="826"/>
      <c r="G70" s="719"/>
      <c r="H70" s="717">
        <v>18</v>
      </c>
      <c r="I70" s="716"/>
      <c r="J70" s="718"/>
      <c r="K70" s="716"/>
      <c r="L70" s="719"/>
      <c r="M70" s="719"/>
      <c r="N70" s="720"/>
      <c r="O70" s="721"/>
      <c r="P70" s="716"/>
      <c r="Q70" s="721"/>
      <c r="R70" s="827"/>
      <c r="S70" s="732"/>
      <c r="T70" s="828"/>
      <c r="U70" s="736"/>
      <c r="V70" s="731">
        <v>18</v>
      </c>
      <c r="W70" s="829"/>
      <c r="X70" s="1089"/>
      <c r="Y70" s="564"/>
      <c r="Z70" s="566"/>
      <c r="AA70" s="695"/>
      <c r="AB70" s="695"/>
      <c r="AC70" s="694"/>
      <c r="AD70" s="694"/>
      <c r="AE70" s="694"/>
      <c r="AF70" s="694"/>
    </row>
    <row r="71" spans="2:32" s="565" customFormat="1" ht="42" customHeight="1" thickBot="1" x14ac:dyDescent="0.3">
      <c r="B71" s="789" t="s">
        <v>75</v>
      </c>
      <c r="C71" s="742" t="s">
        <v>348</v>
      </c>
      <c r="D71" s="801" t="s">
        <v>369</v>
      </c>
      <c r="E71" s="667">
        <f>SUM(E72:E75)</f>
        <v>411</v>
      </c>
      <c r="F71" s="667">
        <v>0</v>
      </c>
      <c r="G71" s="672">
        <f>SUM(G72:G74)</f>
        <v>0</v>
      </c>
      <c r="H71" s="670">
        <f>SUM(H72)</f>
        <v>18</v>
      </c>
      <c r="I71" s="669">
        <f>SUM(I72:I75)</f>
        <v>216</v>
      </c>
      <c r="J71" s="671">
        <f>SUM(J72:J75)</f>
        <v>35</v>
      </c>
      <c r="K71" s="669">
        <f>SUM(K72:K74)</f>
        <v>358</v>
      </c>
      <c r="L71" s="672">
        <f>SUM(L72:L75)</f>
        <v>62</v>
      </c>
      <c r="M71" s="672">
        <f>SUM(M72:M74)</f>
        <v>80</v>
      </c>
      <c r="N71" s="673">
        <f>SUM(N72:N74)</f>
        <v>62</v>
      </c>
      <c r="O71" s="674">
        <f>SUM(O72:O74)</f>
        <v>0</v>
      </c>
      <c r="P71" s="669">
        <v>0</v>
      </c>
      <c r="Q71" s="674">
        <v>0</v>
      </c>
      <c r="R71" s="672">
        <f>SUM(R72:R74)</f>
        <v>0</v>
      </c>
      <c r="S71" s="670">
        <f>SUM(S72:S72)</f>
        <v>0</v>
      </c>
      <c r="T71" s="669">
        <f>SUM(T72:T72)</f>
        <v>0</v>
      </c>
      <c r="U71" s="674">
        <f>SUM(U72:U72)</f>
        <v>42</v>
      </c>
      <c r="V71" s="669">
        <f>SUM(V72)</f>
        <v>100</v>
      </c>
      <c r="W71" s="830">
        <f>SUM(W72)</f>
        <v>0</v>
      </c>
      <c r="X71" s="1089"/>
      <c r="Y71" s="676"/>
      <c r="Z71" s="566"/>
      <c r="AA71" s="677"/>
      <c r="AB71" s="677"/>
      <c r="AC71" s="676"/>
      <c r="AD71" s="676"/>
      <c r="AE71" s="676"/>
      <c r="AF71" s="676"/>
    </row>
    <row r="72" spans="2:32" s="565" customFormat="1" ht="42.75" customHeight="1" x14ac:dyDescent="0.25">
      <c r="B72" s="831" t="s">
        <v>76</v>
      </c>
      <c r="C72" s="832" t="s">
        <v>349</v>
      </c>
      <c r="D72" s="680" t="s">
        <v>237</v>
      </c>
      <c r="E72" s="681">
        <v>177</v>
      </c>
      <c r="F72" s="812"/>
      <c r="G72" s="686"/>
      <c r="H72" s="1090">
        <v>18</v>
      </c>
      <c r="I72" s="683"/>
      <c r="J72" s="685">
        <v>35</v>
      </c>
      <c r="K72" s="683">
        <v>142</v>
      </c>
      <c r="L72" s="686">
        <v>62</v>
      </c>
      <c r="M72" s="686">
        <v>80</v>
      </c>
      <c r="N72" s="686">
        <v>62</v>
      </c>
      <c r="O72" s="688"/>
      <c r="P72" s="683"/>
      <c r="Q72" s="688"/>
      <c r="R72" s="686"/>
      <c r="S72" s="684"/>
      <c r="T72" s="683"/>
      <c r="U72" s="688">
        <v>42</v>
      </c>
      <c r="V72" s="689">
        <v>100</v>
      </c>
      <c r="W72" s="762"/>
      <c r="X72" s="1089"/>
      <c r="Y72" s="694"/>
      <c r="Z72" s="566"/>
      <c r="AA72" s="695"/>
      <c r="AB72" s="695"/>
      <c r="AC72" s="694"/>
      <c r="AD72" s="694"/>
      <c r="AE72" s="694"/>
      <c r="AF72" s="694"/>
    </row>
    <row r="73" spans="2:32" s="565" customFormat="1" ht="27" customHeight="1" x14ac:dyDescent="0.25">
      <c r="B73" s="696" t="s">
        <v>77</v>
      </c>
      <c r="C73" s="814" t="s">
        <v>71</v>
      </c>
      <c r="D73" s="1109" t="s">
        <v>200</v>
      </c>
      <c r="E73" s="815">
        <v>72</v>
      </c>
      <c r="F73" s="815"/>
      <c r="G73" s="692"/>
      <c r="H73" s="1091"/>
      <c r="I73" s="700">
        <v>72</v>
      </c>
      <c r="J73" s="702"/>
      <c r="K73" s="700">
        <v>72</v>
      </c>
      <c r="L73" s="692"/>
      <c r="M73" s="692"/>
      <c r="N73" s="703"/>
      <c r="O73" s="704"/>
      <c r="P73" s="700"/>
      <c r="Q73" s="704"/>
      <c r="R73" s="816"/>
      <c r="S73" s="817"/>
      <c r="T73" s="818"/>
      <c r="U73" s="833"/>
      <c r="V73" s="818"/>
      <c r="W73" s="834">
        <v>72</v>
      </c>
      <c r="X73" s="563"/>
      <c r="Y73" s="694"/>
      <c r="Z73" s="566"/>
      <c r="AA73" s="695"/>
      <c r="AB73" s="695"/>
      <c r="AC73" s="694"/>
      <c r="AD73" s="694"/>
      <c r="AE73" s="694"/>
      <c r="AF73" s="694"/>
    </row>
    <row r="74" spans="2:32" s="563" customFormat="1" ht="27" customHeight="1" x14ac:dyDescent="0.25">
      <c r="B74" s="696" t="s">
        <v>78</v>
      </c>
      <c r="C74" s="814" t="s">
        <v>73</v>
      </c>
      <c r="D74" s="1110"/>
      <c r="E74" s="815">
        <v>144</v>
      </c>
      <c r="F74" s="815"/>
      <c r="G74" s="692"/>
      <c r="H74" s="1092"/>
      <c r="I74" s="700">
        <v>144</v>
      </c>
      <c r="J74" s="702"/>
      <c r="K74" s="700">
        <v>144</v>
      </c>
      <c r="L74" s="692"/>
      <c r="M74" s="692"/>
      <c r="N74" s="703"/>
      <c r="O74" s="704"/>
      <c r="P74" s="700"/>
      <c r="Q74" s="704"/>
      <c r="R74" s="816"/>
      <c r="S74" s="817"/>
      <c r="T74" s="818"/>
      <c r="U74" s="833"/>
      <c r="V74" s="818"/>
      <c r="W74" s="834">
        <v>144</v>
      </c>
      <c r="X74" s="565"/>
      <c r="Y74" s="694"/>
      <c r="Z74" s="566"/>
      <c r="AA74" s="695"/>
      <c r="AB74" s="695"/>
      <c r="AC74" s="694"/>
      <c r="AD74" s="694"/>
      <c r="AE74" s="694"/>
      <c r="AF74" s="694"/>
    </row>
    <row r="75" spans="2:32" s="565" customFormat="1" ht="27" customHeight="1" thickBot="1" x14ac:dyDescent="0.3">
      <c r="B75" s="824"/>
      <c r="C75" s="814" t="s">
        <v>74</v>
      </c>
      <c r="D75" s="825" t="s">
        <v>271</v>
      </c>
      <c r="E75" s="826">
        <v>18</v>
      </c>
      <c r="F75" s="826"/>
      <c r="G75" s="719"/>
      <c r="H75" s="717">
        <v>18</v>
      </c>
      <c r="I75" s="716"/>
      <c r="J75" s="718"/>
      <c r="K75" s="716"/>
      <c r="L75" s="719"/>
      <c r="M75" s="719"/>
      <c r="N75" s="720"/>
      <c r="O75" s="721"/>
      <c r="P75" s="716"/>
      <c r="Q75" s="721"/>
      <c r="R75" s="827"/>
      <c r="S75" s="835"/>
      <c r="T75" s="828"/>
      <c r="U75" s="836"/>
      <c r="V75" s="716"/>
      <c r="W75" s="722"/>
      <c r="X75" s="1089"/>
      <c r="Y75" s="566"/>
      <c r="Z75" s="566"/>
      <c r="AA75" s="695"/>
      <c r="AB75" s="695"/>
      <c r="AC75" s="694"/>
      <c r="AD75" s="694"/>
      <c r="AE75" s="694"/>
      <c r="AF75" s="694"/>
    </row>
    <row r="76" spans="2:32" s="565" customFormat="1" ht="40.15" customHeight="1" thickBot="1" x14ac:dyDescent="0.3">
      <c r="B76" s="789" t="s">
        <v>79</v>
      </c>
      <c r="C76" s="742" t="s">
        <v>350</v>
      </c>
      <c r="D76" s="801" t="s">
        <v>370</v>
      </c>
      <c r="E76" s="743">
        <f>SUM(E77:E81)</f>
        <v>663</v>
      </c>
      <c r="F76" s="667">
        <v>0</v>
      </c>
      <c r="G76" s="672">
        <f>SUM(G77:G80)</f>
        <v>0</v>
      </c>
      <c r="H76" s="670">
        <f>SUM(H77)</f>
        <v>18</v>
      </c>
      <c r="I76" s="669">
        <f>SUM(I77:I81)</f>
        <v>396</v>
      </c>
      <c r="J76" s="671">
        <f>SUM(J77:J81)</f>
        <v>40</v>
      </c>
      <c r="K76" s="669">
        <f>SUM(K77:K80)</f>
        <v>605</v>
      </c>
      <c r="L76" s="672">
        <f>SUM(L77:L81)</f>
        <v>87</v>
      </c>
      <c r="M76" s="672">
        <f>SUM(M77:M80)</f>
        <v>102</v>
      </c>
      <c r="N76" s="673">
        <f>SUM(N77:N80)</f>
        <v>87</v>
      </c>
      <c r="O76" s="674">
        <f>SUM(O77:O80)</f>
        <v>20</v>
      </c>
      <c r="P76" s="669">
        <v>0</v>
      </c>
      <c r="Q76" s="674">
        <v>0</v>
      </c>
      <c r="R76" s="672">
        <f t="shared" ref="R76:S76" si="16">SUM(R77:R77)</f>
        <v>0</v>
      </c>
      <c r="S76" s="670">
        <f t="shared" si="16"/>
        <v>0</v>
      </c>
      <c r="T76" s="669">
        <f>SUM(T77:T78)</f>
        <v>0</v>
      </c>
      <c r="U76" s="674">
        <f>SUM(U77:U78)</f>
        <v>42</v>
      </c>
      <c r="V76" s="669">
        <f>SUM(V77:V78)</f>
        <v>167</v>
      </c>
      <c r="W76" s="830">
        <f>SUM(W77:W78)</f>
        <v>0</v>
      </c>
      <c r="X76" s="1089"/>
      <c r="Y76" s="676"/>
      <c r="Z76" s="566"/>
      <c r="AA76" s="677"/>
      <c r="AB76" s="677"/>
      <c r="AC76" s="676"/>
      <c r="AD76" s="676"/>
      <c r="AE76" s="676"/>
      <c r="AF76" s="676"/>
    </row>
    <row r="77" spans="2:32" s="565" customFormat="1" ht="34.9" customHeight="1" x14ac:dyDescent="0.25">
      <c r="B77" s="831" t="s">
        <v>80</v>
      </c>
      <c r="C77" s="837" t="s">
        <v>351</v>
      </c>
      <c r="D77" s="680" t="s">
        <v>266</v>
      </c>
      <c r="E77" s="805">
        <f>J77+K77</f>
        <v>164</v>
      </c>
      <c r="F77" s="806"/>
      <c r="G77" s="807"/>
      <c r="H77" s="1090">
        <v>18</v>
      </c>
      <c r="I77" s="690"/>
      <c r="J77" s="808">
        <v>30</v>
      </c>
      <c r="K77" s="690">
        <v>134</v>
      </c>
      <c r="L77" s="807">
        <v>52</v>
      </c>
      <c r="M77" s="807">
        <v>62</v>
      </c>
      <c r="N77" s="807">
        <v>52</v>
      </c>
      <c r="O77" s="691">
        <v>20</v>
      </c>
      <c r="P77" s="690"/>
      <c r="Q77" s="691"/>
      <c r="R77" s="807"/>
      <c r="S77" s="809"/>
      <c r="T77" s="690"/>
      <c r="U77" s="691">
        <v>42</v>
      </c>
      <c r="V77" s="838">
        <v>92</v>
      </c>
      <c r="W77" s="693"/>
      <c r="X77" s="1089"/>
      <c r="Y77" s="694"/>
      <c r="Z77" s="566"/>
      <c r="AA77" s="695"/>
      <c r="AB77" s="695"/>
      <c r="AC77" s="694"/>
      <c r="AD77" s="694"/>
      <c r="AE77" s="694"/>
      <c r="AF77" s="694"/>
    </row>
    <row r="78" spans="2:32" s="565" customFormat="1" ht="51.75" customHeight="1" x14ac:dyDescent="0.25">
      <c r="B78" s="696" t="s">
        <v>265</v>
      </c>
      <c r="C78" s="679" t="s">
        <v>352</v>
      </c>
      <c r="D78" s="698" t="s">
        <v>266</v>
      </c>
      <c r="E78" s="681">
        <f>J78+K78</f>
        <v>85</v>
      </c>
      <c r="F78" s="812"/>
      <c r="G78" s="686"/>
      <c r="H78" s="1091"/>
      <c r="I78" s="683"/>
      <c r="J78" s="685">
        <v>10</v>
      </c>
      <c r="K78" s="683">
        <f>SUM(V78:W78)</f>
        <v>75</v>
      </c>
      <c r="L78" s="686">
        <v>35</v>
      </c>
      <c r="M78" s="686">
        <v>40</v>
      </c>
      <c r="N78" s="686">
        <v>35</v>
      </c>
      <c r="O78" s="688"/>
      <c r="P78" s="683"/>
      <c r="Q78" s="688"/>
      <c r="R78" s="686"/>
      <c r="S78" s="684"/>
      <c r="T78" s="683"/>
      <c r="U78" s="688"/>
      <c r="V78" s="689">
        <v>75</v>
      </c>
      <c r="W78" s="762"/>
      <c r="X78" s="566"/>
      <c r="Y78" s="694"/>
      <c r="Z78" s="566"/>
      <c r="AA78" s="695"/>
      <c r="AB78" s="695"/>
      <c r="AC78" s="694"/>
      <c r="AD78" s="694"/>
      <c r="AE78" s="694"/>
      <c r="AF78" s="694"/>
    </row>
    <row r="79" spans="2:32" s="563" customFormat="1" ht="27" customHeight="1" x14ac:dyDescent="0.25">
      <c r="B79" s="839" t="s">
        <v>81</v>
      </c>
      <c r="C79" s="697" t="s">
        <v>71</v>
      </c>
      <c r="D79" s="1109" t="s">
        <v>371</v>
      </c>
      <c r="E79" s="815">
        <v>108</v>
      </c>
      <c r="F79" s="815"/>
      <c r="G79" s="692"/>
      <c r="H79" s="1091"/>
      <c r="I79" s="700">
        <v>108</v>
      </c>
      <c r="J79" s="702"/>
      <c r="K79" s="700">
        <v>108</v>
      </c>
      <c r="L79" s="692"/>
      <c r="M79" s="692"/>
      <c r="N79" s="703"/>
      <c r="O79" s="704"/>
      <c r="P79" s="700"/>
      <c r="Q79" s="704"/>
      <c r="R79" s="758"/>
      <c r="S79" s="752"/>
      <c r="T79" s="753"/>
      <c r="U79" s="704"/>
      <c r="V79" s="700">
        <v>72</v>
      </c>
      <c r="W79" s="840">
        <v>36</v>
      </c>
      <c r="X79" s="565"/>
      <c r="Y79" s="694"/>
      <c r="Z79" s="566"/>
      <c r="AA79" s="695"/>
      <c r="AB79" s="695"/>
      <c r="AC79" s="694"/>
      <c r="AD79" s="694"/>
      <c r="AE79" s="694"/>
      <c r="AF79" s="694"/>
    </row>
    <row r="80" spans="2:32" s="563" customFormat="1" ht="27" customHeight="1" x14ac:dyDescent="0.25">
      <c r="B80" s="839" t="s">
        <v>82</v>
      </c>
      <c r="C80" s="697" t="s">
        <v>73</v>
      </c>
      <c r="D80" s="1110"/>
      <c r="E80" s="815">
        <v>288</v>
      </c>
      <c r="F80" s="815"/>
      <c r="G80" s="692"/>
      <c r="H80" s="1092"/>
      <c r="I80" s="700">
        <v>288</v>
      </c>
      <c r="J80" s="702"/>
      <c r="K80" s="700">
        <v>288</v>
      </c>
      <c r="L80" s="692"/>
      <c r="M80" s="692"/>
      <c r="N80" s="703"/>
      <c r="O80" s="704"/>
      <c r="P80" s="700"/>
      <c r="Q80" s="704"/>
      <c r="R80" s="758"/>
      <c r="S80" s="752"/>
      <c r="T80" s="753"/>
      <c r="U80" s="704"/>
      <c r="V80" s="700"/>
      <c r="W80" s="840">
        <v>288</v>
      </c>
      <c r="X80" s="565"/>
      <c r="Y80" s="694"/>
      <c r="Z80" s="566"/>
    </row>
    <row r="81" spans="1:32" s="563" customFormat="1" ht="27" customHeight="1" thickBot="1" x14ac:dyDescent="0.3">
      <c r="B81" s="841"/>
      <c r="C81" s="842" t="s">
        <v>74</v>
      </c>
      <c r="D81" s="843" t="s">
        <v>271</v>
      </c>
      <c r="E81" s="844">
        <v>18</v>
      </c>
      <c r="F81" s="844"/>
      <c r="G81" s="845"/>
      <c r="H81" s="846">
        <v>18</v>
      </c>
      <c r="I81" s="847"/>
      <c r="J81" s="848"/>
      <c r="K81" s="847"/>
      <c r="L81" s="845"/>
      <c r="M81" s="845"/>
      <c r="N81" s="849"/>
      <c r="O81" s="850"/>
      <c r="P81" s="847"/>
      <c r="Q81" s="850"/>
      <c r="R81" s="851"/>
      <c r="S81" s="852"/>
      <c r="T81" s="853"/>
      <c r="U81" s="854"/>
      <c r="V81" s="855"/>
      <c r="W81" s="856"/>
      <c r="X81" s="565"/>
      <c r="Y81" s="566"/>
      <c r="Z81" s="566"/>
    </row>
    <row r="82" spans="1:32" s="563" customFormat="1" ht="76.5" customHeight="1" thickBot="1" x14ac:dyDescent="0.3">
      <c r="B82" s="789" t="s">
        <v>83</v>
      </c>
      <c r="C82" s="665" t="s">
        <v>353</v>
      </c>
      <c r="D82" s="801" t="s">
        <v>306</v>
      </c>
      <c r="E82" s="743">
        <f>SUM(E83:E88)</f>
        <v>350</v>
      </c>
      <c r="F82" s="667">
        <f>SUM(F83:F87)</f>
        <v>0</v>
      </c>
      <c r="G82" s="672">
        <f>SUM(G83:G87)</f>
        <v>0</v>
      </c>
      <c r="H82" s="670">
        <f>SUM(H88)</f>
        <v>18</v>
      </c>
      <c r="I82" s="669">
        <f>SUM(I86:I87)</f>
        <v>144</v>
      </c>
      <c r="J82" s="671">
        <f>SUM(J83:J85)</f>
        <v>36</v>
      </c>
      <c r="K82" s="669">
        <f>SUM(K83:K85)</f>
        <v>152</v>
      </c>
      <c r="L82" s="672">
        <f>SUM(L83:L85)</f>
        <v>74</v>
      </c>
      <c r="M82" s="672">
        <f>SUM(M83:M85)</f>
        <v>78</v>
      </c>
      <c r="N82" s="673">
        <f>SUM(N83:N85)</f>
        <v>74</v>
      </c>
      <c r="O82" s="674">
        <f t="shared" ref="O82:W82" si="17">SUM(O83)</f>
        <v>0</v>
      </c>
      <c r="P82" s="669">
        <v>0</v>
      </c>
      <c r="Q82" s="674">
        <v>0</v>
      </c>
      <c r="R82" s="744">
        <f>SUM(R83:R83)</f>
        <v>0</v>
      </c>
      <c r="S82" s="857">
        <f>SUM(S83:S85)</f>
        <v>152</v>
      </c>
      <c r="T82" s="669">
        <f>SUM(T83:T83)</f>
        <v>0</v>
      </c>
      <c r="U82" s="674">
        <f>SUM(U83:U83)</f>
        <v>0</v>
      </c>
      <c r="V82" s="669">
        <f t="shared" si="17"/>
        <v>0</v>
      </c>
      <c r="W82" s="675">
        <f t="shared" si="17"/>
        <v>0</v>
      </c>
      <c r="X82" s="565"/>
      <c r="Y82" s="858"/>
      <c r="Z82" s="566"/>
      <c r="AA82" s="677"/>
      <c r="AB82" s="695"/>
      <c r="AC82" s="858"/>
      <c r="AD82" s="858"/>
      <c r="AE82" s="858"/>
      <c r="AF82" s="858"/>
    </row>
    <row r="83" spans="1:32" s="563" customFormat="1" ht="53.25" customHeight="1" x14ac:dyDescent="0.25">
      <c r="B83" s="831" t="s">
        <v>84</v>
      </c>
      <c r="C83" s="837" t="s">
        <v>358</v>
      </c>
      <c r="D83" s="1131" t="s">
        <v>309</v>
      </c>
      <c r="E83" s="805">
        <f>J83+K83</f>
        <v>48</v>
      </c>
      <c r="F83" s="806"/>
      <c r="G83" s="807"/>
      <c r="H83" s="1102"/>
      <c r="I83" s="690"/>
      <c r="J83" s="808">
        <v>10</v>
      </c>
      <c r="K83" s="690">
        <v>38</v>
      </c>
      <c r="L83" s="807">
        <v>18</v>
      </c>
      <c r="M83" s="807">
        <v>20</v>
      </c>
      <c r="N83" s="807">
        <v>18</v>
      </c>
      <c r="O83" s="691"/>
      <c r="P83" s="690"/>
      <c r="Q83" s="691"/>
      <c r="R83" s="859"/>
      <c r="S83" s="860">
        <v>38</v>
      </c>
      <c r="T83" s="690"/>
      <c r="U83" s="691"/>
      <c r="V83" s="690"/>
      <c r="W83" s="693"/>
      <c r="X83" s="565"/>
      <c r="Y83" s="694"/>
      <c r="Z83" s="566"/>
      <c r="AA83" s="695"/>
      <c r="AB83" s="695"/>
      <c r="AC83" s="694"/>
      <c r="AD83" s="694"/>
      <c r="AE83" s="694"/>
      <c r="AF83" s="694"/>
    </row>
    <row r="84" spans="1:32" s="563" customFormat="1" ht="51" customHeight="1" x14ac:dyDescent="0.25">
      <c r="B84" s="678" t="s">
        <v>354</v>
      </c>
      <c r="C84" s="697" t="s">
        <v>359</v>
      </c>
      <c r="D84" s="1132"/>
      <c r="E84" s="681">
        <f>J84+K84</f>
        <v>48</v>
      </c>
      <c r="F84" s="815"/>
      <c r="G84" s="861"/>
      <c r="H84" s="1103"/>
      <c r="I84" s="700"/>
      <c r="J84" s="862">
        <v>10</v>
      </c>
      <c r="K84" s="700">
        <v>38</v>
      </c>
      <c r="L84" s="692">
        <v>18</v>
      </c>
      <c r="M84" s="692">
        <v>20</v>
      </c>
      <c r="N84" s="692">
        <v>18</v>
      </c>
      <c r="O84" s="704"/>
      <c r="P84" s="700"/>
      <c r="Q84" s="704"/>
      <c r="R84" s="758"/>
      <c r="S84" s="863">
        <v>38</v>
      </c>
      <c r="T84" s="700"/>
      <c r="U84" s="704"/>
      <c r="V84" s="700"/>
      <c r="W84" s="708"/>
      <c r="X84" s="565"/>
      <c r="Y84" s="694"/>
      <c r="Z84" s="566"/>
      <c r="AA84" s="695"/>
      <c r="AB84" s="695"/>
      <c r="AC84" s="694"/>
      <c r="AD84" s="694"/>
      <c r="AE84" s="694"/>
      <c r="AF84" s="694"/>
    </row>
    <row r="85" spans="1:32" s="563" customFormat="1" ht="27" customHeight="1" x14ac:dyDescent="0.25">
      <c r="B85" s="678" t="s">
        <v>355</v>
      </c>
      <c r="C85" s="864" t="s">
        <v>360</v>
      </c>
      <c r="D85" s="1110"/>
      <c r="E85" s="681">
        <f>J85+K85</f>
        <v>92</v>
      </c>
      <c r="F85" s="865"/>
      <c r="G85" s="861"/>
      <c r="H85" s="1103"/>
      <c r="I85" s="866"/>
      <c r="J85" s="867">
        <v>16</v>
      </c>
      <c r="K85" s="866">
        <v>76</v>
      </c>
      <c r="L85" s="861">
        <v>38</v>
      </c>
      <c r="M85" s="861">
        <v>38</v>
      </c>
      <c r="N85" s="861">
        <v>38</v>
      </c>
      <c r="O85" s="706"/>
      <c r="P85" s="866"/>
      <c r="Q85" s="706"/>
      <c r="R85" s="868"/>
      <c r="S85" s="869">
        <v>76</v>
      </c>
      <c r="T85" s="866"/>
      <c r="U85" s="706"/>
      <c r="V85" s="866"/>
      <c r="W85" s="870"/>
      <c r="X85" s="565"/>
      <c r="Y85" s="694"/>
      <c r="Z85" s="566"/>
      <c r="AA85" s="695"/>
      <c r="AB85" s="695"/>
      <c r="AC85" s="694"/>
      <c r="AD85" s="694"/>
      <c r="AE85" s="694"/>
      <c r="AF85" s="694"/>
    </row>
    <row r="86" spans="1:32" s="563" customFormat="1" ht="27" customHeight="1" x14ac:dyDescent="0.25">
      <c r="B86" s="871" t="s">
        <v>357</v>
      </c>
      <c r="C86" s="714" t="s">
        <v>71</v>
      </c>
      <c r="D86" s="1109" t="s">
        <v>314</v>
      </c>
      <c r="E86" s="826">
        <v>72</v>
      </c>
      <c r="F86" s="826"/>
      <c r="G86" s="719"/>
      <c r="H86" s="1103"/>
      <c r="I86" s="716">
        <v>72</v>
      </c>
      <c r="J86" s="718"/>
      <c r="K86" s="716">
        <v>72</v>
      </c>
      <c r="L86" s="719"/>
      <c r="M86" s="719"/>
      <c r="N86" s="720"/>
      <c r="O86" s="721"/>
      <c r="P86" s="716"/>
      <c r="Q86" s="721"/>
      <c r="R86" s="872"/>
      <c r="S86" s="873">
        <v>72</v>
      </c>
      <c r="T86" s="716"/>
      <c r="U86" s="721"/>
      <c r="V86" s="716"/>
      <c r="W86" s="722"/>
      <c r="X86" s="565"/>
      <c r="Y86" s="694"/>
      <c r="Z86" s="566"/>
      <c r="AA86" s="695"/>
      <c r="AB86" s="695"/>
      <c r="AC86" s="694"/>
      <c r="AD86" s="694"/>
      <c r="AE86" s="694"/>
      <c r="AF86" s="694"/>
    </row>
    <row r="87" spans="1:32" s="662" customFormat="1" ht="27" customHeight="1" x14ac:dyDescent="0.25">
      <c r="A87" s="874"/>
      <c r="B87" s="871" t="s">
        <v>356</v>
      </c>
      <c r="C87" s="714" t="s">
        <v>73</v>
      </c>
      <c r="D87" s="1110"/>
      <c r="E87" s="826">
        <v>72</v>
      </c>
      <c r="F87" s="826"/>
      <c r="G87" s="719"/>
      <c r="H87" s="1104"/>
      <c r="I87" s="716">
        <v>72</v>
      </c>
      <c r="J87" s="718"/>
      <c r="K87" s="716">
        <v>72</v>
      </c>
      <c r="L87" s="719"/>
      <c r="M87" s="719"/>
      <c r="N87" s="720"/>
      <c r="O87" s="721"/>
      <c r="P87" s="716"/>
      <c r="Q87" s="721"/>
      <c r="R87" s="872"/>
      <c r="S87" s="873">
        <v>72</v>
      </c>
      <c r="T87" s="716"/>
      <c r="U87" s="721"/>
      <c r="V87" s="716"/>
      <c r="W87" s="722"/>
      <c r="Y87" s="694"/>
      <c r="Z87" s="875"/>
      <c r="AA87" s="677"/>
      <c r="AB87" s="677"/>
      <c r="AC87" s="694"/>
      <c r="AD87" s="694"/>
      <c r="AE87" s="694"/>
      <c r="AF87" s="694"/>
    </row>
    <row r="88" spans="1:32" s="662" customFormat="1" ht="27" customHeight="1" thickBot="1" x14ac:dyDescent="0.3">
      <c r="B88" s="841"/>
      <c r="C88" s="842" t="s">
        <v>74</v>
      </c>
      <c r="D88" s="843" t="s">
        <v>271</v>
      </c>
      <c r="E88" s="844">
        <v>18</v>
      </c>
      <c r="F88" s="844"/>
      <c r="G88" s="845"/>
      <c r="H88" s="846">
        <v>18</v>
      </c>
      <c r="I88" s="847"/>
      <c r="J88" s="848"/>
      <c r="K88" s="847"/>
      <c r="L88" s="845"/>
      <c r="M88" s="845"/>
      <c r="N88" s="849"/>
      <c r="O88" s="850"/>
      <c r="P88" s="847"/>
      <c r="Q88" s="850"/>
      <c r="R88" s="876"/>
      <c r="S88" s="877"/>
      <c r="T88" s="847"/>
      <c r="U88" s="850"/>
      <c r="V88" s="847"/>
      <c r="W88" s="878"/>
      <c r="Y88" s="694"/>
      <c r="Z88" s="875"/>
      <c r="AA88" s="677"/>
      <c r="AB88" s="677"/>
      <c r="AC88" s="694"/>
      <c r="AD88" s="694"/>
      <c r="AE88" s="694"/>
      <c r="AF88" s="694"/>
    </row>
    <row r="89" spans="1:32" s="565" customFormat="1" ht="27" customHeight="1" x14ac:dyDescent="0.25">
      <c r="B89" s="879"/>
      <c r="C89" s="880" t="s">
        <v>49</v>
      </c>
      <c r="D89" s="881"/>
      <c r="E89" s="882"/>
      <c r="F89" s="882"/>
      <c r="G89" s="883"/>
      <c r="H89" s="884">
        <v>72</v>
      </c>
      <c r="I89" s="885"/>
      <c r="J89" s="886"/>
      <c r="K89" s="885"/>
      <c r="L89" s="883"/>
      <c r="M89" s="883"/>
      <c r="N89" s="887"/>
      <c r="O89" s="888"/>
      <c r="P89" s="885"/>
      <c r="Q89" s="888"/>
      <c r="R89" s="889"/>
      <c r="S89" s="890">
        <v>18</v>
      </c>
      <c r="T89" s="891"/>
      <c r="U89" s="892"/>
      <c r="V89" s="885">
        <v>18</v>
      </c>
      <c r="W89" s="893">
        <v>36</v>
      </c>
      <c r="X89" s="662"/>
      <c r="Y89" s="662"/>
      <c r="Z89" s="564"/>
    </row>
    <row r="90" spans="1:32" s="563" customFormat="1" ht="43.5" customHeight="1" x14ac:dyDescent="0.25">
      <c r="B90" s="894" t="s">
        <v>85</v>
      </c>
      <c r="C90" s="895" t="s">
        <v>400</v>
      </c>
      <c r="D90" s="896" t="s">
        <v>266</v>
      </c>
      <c r="E90" s="812">
        <v>72</v>
      </c>
      <c r="F90" s="897"/>
      <c r="G90" s="782"/>
      <c r="H90" s="898"/>
      <c r="I90" s="683">
        <v>72</v>
      </c>
      <c r="J90" s="685"/>
      <c r="K90" s="683"/>
      <c r="L90" s="686"/>
      <c r="M90" s="686"/>
      <c r="N90" s="687"/>
      <c r="O90" s="688"/>
      <c r="P90" s="683"/>
      <c r="Q90" s="688"/>
      <c r="R90" s="763"/>
      <c r="S90" s="768"/>
      <c r="T90" s="765"/>
      <c r="U90" s="766"/>
      <c r="V90" s="765"/>
      <c r="W90" s="899">
        <v>72</v>
      </c>
      <c r="X90" s="566"/>
      <c r="Y90" s="662"/>
      <c r="Z90" s="663"/>
    </row>
    <row r="91" spans="1:32" s="565" customFormat="1" ht="27" customHeight="1" x14ac:dyDescent="0.25">
      <c r="B91" s="894"/>
      <c r="C91" s="895" t="s">
        <v>401</v>
      </c>
      <c r="D91" s="900"/>
      <c r="E91" s="901"/>
      <c r="F91" s="901"/>
      <c r="G91" s="686"/>
      <c r="H91" s="684">
        <f>H61</f>
        <v>72</v>
      </c>
      <c r="I91" s="683"/>
      <c r="J91" s="902"/>
      <c r="K91" s="903"/>
      <c r="L91" s="904"/>
      <c r="M91" s="904"/>
      <c r="N91" s="905"/>
      <c r="O91" s="906"/>
      <c r="P91" s="683"/>
      <c r="Q91" s="688">
        <v>18</v>
      </c>
      <c r="R91" s="763">
        <v>18</v>
      </c>
      <c r="S91" s="768">
        <v>18</v>
      </c>
      <c r="T91" s="765"/>
      <c r="U91" s="766"/>
      <c r="V91" s="765">
        <v>18</v>
      </c>
      <c r="W91" s="767">
        <v>36</v>
      </c>
      <c r="X91" s="566"/>
      <c r="Z91" s="564"/>
    </row>
    <row r="92" spans="1:32" s="565" customFormat="1" ht="27" customHeight="1" x14ac:dyDescent="0.25">
      <c r="B92" s="907"/>
      <c r="C92" s="908" t="s">
        <v>402</v>
      </c>
      <c r="D92" s="909"/>
      <c r="E92" s="910"/>
      <c r="F92" s="910"/>
      <c r="G92" s="692"/>
      <c r="H92" s="701"/>
      <c r="I92" s="700"/>
      <c r="J92" s="911"/>
      <c r="K92" s="912"/>
      <c r="L92" s="913"/>
      <c r="M92" s="913"/>
      <c r="N92" s="914"/>
      <c r="O92" s="915"/>
      <c r="P92" s="700"/>
      <c r="Q92" s="704"/>
      <c r="R92" s="758"/>
      <c r="S92" s="752">
        <f>S87+S86</f>
        <v>144</v>
      </c>
      <c r="T92" s="753">
        <f>T87</f>
        <v>0</v>
      </c>
      <c r="U92" s="754">
        <f>U69+U68</f>
        <v>144</v>
      </c>
      <c r="V92" s="753">
        <f>V79+V69</f>
        <v>144</v>
      </c>
      <c r="W92" s="755">
        <f>W90+W80+W79+W74+W73</f>
        <v>612</v>
      </c>
      <c r="X92" s="566"/>
      <c r="Z92" s="566"/>
    </row>
    <row r="93" spans="1:32" s="565" customFormat="1" ht="27" customHeight="1" thickBot="1" x14ac:dyDescent="0.3">
      <c r="B93" s="916"/>
      <c r="C93" s="917" t="s">
        <v>403</v>
      </c>
      <c r="D93" s="918"/>
      <c r="E93" s="919"/>
      <c r="F93" s="919"/>
      <c r="G93" s="845"/>
      <c r="H93" s="846"/>
      <c r="I93" s="847"/>
      <c r="J93" s="848">
        <f>SUM(P93:W93)</f>
        <v>627</v>
      </c>
      <c r="K93" s="847"/>
      <c r="L93" s="845"/>
      <c r="M93" s="845"/>
      <c r="N93" s="849"/>
      <c r="O93" s="850"/>
      <c r="P93" s="847">
        <v>30</v>
      </c>
      <c r="Q93" s="850">
        <v>78</v>
      </c>
      <c r="R93" s="876">
        <v>99</v>
      </c>
      <c r="S93" s="877">
        <v>117</v>
      </c>
      <c r="T93" s="855">
        <v>102</v>
      </c>
      <c r="U93" s="920">
        <v>126</v>
      </c>
      <c r="V93" s="855">
        <v>75</v>
      </c>
      <c r="W93" s="856">
        <v>0</v>
      </c>
      <c r="X93" s="566"/>
      <c r="Y93" s="921"/>
      <c r="Z93" s="564"/>
    </row>
    <row r="94" spans="1:32" s="563" customFormat="1" ht="27" customHeight="1" x14ac:dyDescent="0.25">
      <c r="B94" s="1105" t="s">
        <v>90</v>
      </c>
      <c r="C94" s="1106"/>
      <c r="D94" s="922"/>
      <c r="E94" s="923">
        <f>SUM(E10,E30,E40,E61,)</f>
        <v>5724</v>
      </c>
      <c r="F94" s="901">
        <v>0</v>
      </c>
      <c r="G94" s="904">
        <f>G89+G60+G29</f>
        <v>36</v>
      </c>
      <c r="H94" s="924">
        <f>SUM(H91)</f>
        <v>72</v>
      </c>
      <c r="I94" s="903">
        <f>SUM(I10,I30,I40,I61,)</f>
        <v>1044</v>
      </c>
      <c r="J94" s="902">
        <f>SUM(J93)</f>
        <v>627</v>
      </c>
      <c r="K94" s="903">
        <f>SUM(K10,K30,K40,K61,)</f>
        <v>4557</v>
      </c>
      <c r="L94" s="904">
        <f>SUM(L10,L30,L40,L61,)</f>
        <v>1252</v>
      </c>
      <c r="M94" s="904">
        <f>SUM(M10,M30,M40,M61,)</f>
        <v>1802</v>
      </c>
      <c r="N94" s="905">
        <f>SUM(N10,N30,N40,N61,)</f>
        <v>2123</v>
      </c>
      <c r="O94" s="906">
        <f>SUM(O61,O40,)</f>
        <v>20</v>
      </c>
      <c r="P94" s="903">
        <f>SUM(P10,)</f>
        <v>582</v>
      </c>
      <c r="Q94" s="906">
        <f>SUM(Q10,)</f>
        <v>768</v>
      </c>
      <c r="R94" s="925">
        <f t="shared" ref="R94:W94" si="18">SUM(R30,R40,R61,)</f>
        <v>495</v>
      </c>
      <c r="S94" s="926">
        <f t="shared" si="18"/>
        <v>585</v>
      </c>
      <c r="T94" s="927">
        <f t="shared" si="18"/>
        <v>510</v>
      </c>
      <c r="U94" s="928">
        <f t="shared" si="18"/>
        <v>630</v>
      </c>
      <c r="V94" s="929">
        <f t="shared" si="18"/>
        <v>375</v>
      </c>
      <c r="W94" s="930">
        <f t="shared" si="18"/>
        <v>0</v>
      </c>
      <c r="X94" s="566"/>
      <c r="Y94" s="921"/>
      <c r="Z94" s="564"/>
    </row>
    <row r="95" spans="1:32" s="563" customFormat="1" ht="27" customHeight="1" x14ac:dyDescent="0.25">
      <c r="B95" s="931" t="s">
        <v>91</v>
      </c>
      <c r="C95" s="932" t="s">
        <v>92</v>
      </c>
      <c r="D95" s="933"/>
      <c r="E95" s="815">
        <v>216</v>
      </c>
      <c r="F95" s="815">
        <v>216</v>
      </c>
      <c r="G95" s="692"/>
      <c r="H95" s="701"/>
      <c r="I95" s="700"/>
      <c r="J95" s="702"/>
      <c r="K95" s="700"/>
      <c r="L95" s="692"/>
      <c r="M95" s="692"/>
      <c r="N95" s="703"/>
      <c r="O95" s="704"/>
      <c r="P95" s="700"/>
      <c r="Q95" s="704"/>
      <c r="R95" s="758"/>
      <c r="S95" s="752"/>
      <c r="T95" s="753"/>
      <c r="U95" s="754"/>
      <c r="V95" s="753"/>
      <c r="W95" s="755"/>
      <c r="X95" s="566"/>
      <c r="Y95" s="565"/>
      <c r="Z95" s="566"/>
    </row>
    <row r="96" spans="1:32" s="563" customFormat="1" ht="27" customHeight="1" thickBot="1" x14ac:dyDescent="0.3">
      <c r="B96" s="1107" t="s">
        <v>93</v>
      </c>
      <c r="C96" s="1108"/>
      <c r="D96" s="934" t="s">
        <v>374</v>
      </c>
      <c r="E96" s="935">
        <f>SUM(E94:E95)</f>
        <v>5940</v>
      </c>
      <c r="F96" s="936">
        <f>SUM(F95)</f>
        <v>216</v>
      </c>
      <c r="G96" s="937">
        <f>SUM(G94:G95)</f>
        <v>36</v>
      </c>
      <c r="H96" s="938">
        <f t="shared" ref="H96:O96" si="19">SUM(H94)</f>
        <v>72</v>
      </c>
      <c r="I96" s="939">
        <f t="shared" si="19"/>
        <v>1044</v>
      </c>
      <c r="J96" s="940">
        <f t="shared" si="19"/>
        <v>627</v>
      </c>
      <c r="K96" s="941">
        <f t="shared" si="19"/>
        <v>4557</v>
      </c>
      <c r="L96" s="942">
        <f>SUM(L94)</f>
        <v>1252</v>
      </c>
      <c r="M96" s="942">
        <f t="shared" si="19"/>
        <v>1802</v>
      </c>
      <c r="N96" s="943">
        <f t="shared" si="19"/>
        <v>2123</v>
      </c>
      <c r="O96" s="944">
        <f t="shared" si="19"/>
        <v>20</v>
      </c>
      <c r="P96" s="941">
        <f>SUM(P91:P95)</f>
        <v>612</v>
      </c>
      <c r="Q96" s="944">
        <f>SUM(Q91:Q95)</f>
        <v>864</v>
      </c>
      <c r="R96" s="945">
        <f>SUM(R91:R95)</f>
        <v>612</v>
      </c>
      <c r="S96" s="946">
        <f>SUM(S91:S95)</f>
        <v>864</v>
      </c>
      <c r="T96" s="947">
        <f>SUM(T91:T94)</f>
        <v>612</v>
      </c>
      <c r="U96" s="948">
        <v>919</v>
      </c>
      <c r="V96" s="947">
        <f t="shared" ref="V96" si="20">SUM(V91:V94)</f>
        <v>612</v>
      </c>
      <c r="W96" s="949">
        <f>SUM(W91:W95)</f>
        <v>648</v>
      </c>
      <c r="X96" s="950"/>
      <c r="Z96" s="566"/>
    </row>
    <row r="97" spans="2:26" s="563" customFormat="1" ht="23.25" customHeight="1" thickBot="1" x14ac:dyDescent="0.3">
      <c r="B97" s="1133" t="s">
        <v>404</v>
      </c>
      <c r="C97" s="1134"/>
      <c r="D97" s="1135"/>
      <c r="E97" s="1111" t="s">
        <v>94</v>
      </c>
      <c r="F97" s="1114" t="s">
        <v>95</v>
      </c>
      <c r="G97" s="1115"/>
      <c r="H97" s="1115"/>
      <c r="I97" s="1115"/>
      <c r="J97" s="1115"/>
      <c r="K97" s="1115"/>
      <c r="L97" s="1115"/>
      <c r="M97" s="1115"/>
      <c r="N97" s="1115"/>
      <c r="O97" s="1116"/>
      <c r="P97" s="690">
        <f>P94+P93</f>
        <v>612</v>
      </c>
      <c r="Q97" s="807">
        <f>Q94+Q93</f>
        <v>846</v>
      </c>
      <c r="R97" s="690">
        <f t="shared" ref="R97:W97" si="21">R94+R93</f>
        <v>594</v>
      </c>
      <c r="S97" s="807">
        <f t="shared" si="21"/>
        <v>702</v>
      </c>
      <c r="T97" s="690">
        <f t="shared" si="21"/>
        <v>612</v>
      </c>
      <c r="U97" s="807">
        <f t="shared" si="21"/>
        <v>756</v>
      </c>
      <c r="V97" s="690">
        <f t="shared" si="21"/>
        <v>450</v>
      </c>
      <c r="W97" s="691">
        <f t="shared" si="21"/>
        <v>0</v>
      </c>
      <c r="X97" s="951">
        <v>4572</v>
      </c>
      <c r="Y97" s="803" t="s">
        <v>367</v>
      </c>
      <c r="Z97" s="566"/>
    </row>
    <row r="98" spans="2:26" s="565" customFormat="1" ht="23.25" customHeight="1" thickBot="1" x14ac:dyDescent="0.3">
      <c r="B98" s="1136"/>
      <c r="C98" s="1137"/>
      <c r="D98" s="1138"/>
      <c r="E98" s="1112"/>
      <c r="F98" s="1117" t="s">
        <v>96</v>
      </c>
      <c r="G98" s="1118"/>
      <c r="H98" s="1118"/>
      <c r="I98" s="1118"/>
      <c r="J98" s="1118"/>
      <c r="K98" s="1118"/>
      <c r="L98" s="1118"/>
      <c r="M98" s="1118"/>
      <c r="N98" s="1118"/>
      <c r="O98" s="1119"/>
      <c r="P98" s="700"/>
      <c r="Q98" s="704"/>
      <c r="R98" s="700"/>
      <c r="S98" s="699">
        <v>72</v>
      </c>
      <c r="T98" s="700"/>
      <c r="U98" s="704">
        <v>108</v>
      </c>
      <c r="V98" s="700">
        <v>72</v>
      </c>
      <c r="W98" s="704">
        <v>108</v>
      </c>
      <c r="X98" s="951">
        <f t="shared" ref="X98:X99" si="22">SUM(P98:W98)</f>
        <v>360</v>
      </c>
      <c r="Y98" s="757" t="s">
        <v>310</v>
      </c>
      <c r="Z98" s="566"/>
    </row>
    <row r="99" spans="2:26" s="565" customFormat="1" ht="23.25" customHeight="1" thickBot="1" x14ac:dyDescent="0.3">
      <c r="B99" s="1136"/>
      <c r="C99" s="1137"/>
      <c r="D99" s="1138"/>
      <c r="E99" s="1112"/>
      <c r="F99" s="1117" t="s">
        <v>97</v>
      </c>
      <c r="G99" s="1118"/>
      <c r="H99" s="1118"/>
      <c r="I99" s="1118"/>
      <c r="J99" s="1118"/>
      <c r="K99" s="1118"/>
      <c r="L99" s="1118"/>
      <c r="M99" s="1118"/>
      <c r="N99" s="1118"/>
      <c r="O99" s="1119"/>
      <c r="P99" s="700"/>
      <c r="Q99" s="704"/>
      <c r="R99" s="700"/>
      <c r="S99" s="699">
        <v>72</v>
      </c>
      <c r="T99" s="700"/>
      <c r="U99" s="704">
        <v>36</v>
      </c>
      <c r="V99" s="700">
        <v>72</v>
      </c>
      <c r="W99" s="704">
        <v>432</v>
      </c>
      <c r="X99" s="951">
        <f t="shared" si="22"/>
        <v>612</v>
      </c>
      <c r="Y99" s="757" t="s">
        <v>365</v>
      </c>
      <c r="Z99" s="566"/>
    </row>
    <row r="100" spans="2:26" s="565" customFormat="1" ht="23.25" customHeight="1" x14ac:dyDescent="0.25">
      <c r="B100" s="1136"/>
      <c r="C100" s="1137"/>
      <c r="D100" s="1138"/>
      <c r="E100" s="1112"/>
      <c r="F100" s="1120" t="s">
        <v>98</v>
      </c>
      <c r="G100" s="1121" t="s">
        <v>99</v>
      </c>
      <c r="H100" s="1121" t="s">
        <v>99</v>
      </c>
      <c r="I100" s="1121" t="s">
        <v>99</v>
      </c>
      <c r="J100" s="1121" t="s">
        <v>99</v>
      </c>
      <c r="K100" s="1121" t="s">
        <v>99</v>
      </c>
      <c r="L100" s="1121" t="s">
        <v>99</v>
      </c>
      <c r="M100" s="1121" t="s">
        <v>99</v>
      </c>
      <c r="N100" s="1121" t="s">
        <v>99</v>
      </c>
      <c r="O100" s="1122" t="s">
        <v>99</v>
      </c>
      <c r="P100" s="700"/>
      <c r="Q100" s="704"/>
      <c r="R100" s="700"/>
      <c r="S100" s="699"/>
      <c r="T100" s="700"/>
      <c r="U100" s="704"/>
      <c r="V100" s="700"/>
      <c r="W100" s="704">
        <v>72</v>
      </c>
      <c r="X100" s="951">
        <v>72</v>
      </c>
      <c r="Y100" s="757" t="s">
        <v>366</v>
      </c>
      <c r="Z100" s="566"/>
    </row>
    <row r="101" spans="2:26" s="565" customFormat="1" ht="23.25" customHeight="1" x14ac:dyDescent="0.25">
      <c r="B101" s="1136"/>
      <c r="C101" s="1137"/>
      <c r="D101" s="1138"/>
      <c r="E101" s="1112"/>
      <c r="F101" s="1123" t="s">
        <v>100</v>
      </c>
      <c r="G101" s="1124"/>
      <c r="H101" s="1124"/>
      <c r="I101" s="1124"/>
      <c r="J101" s="1124"/>
      <c r="K101" s="1124"/>
      <c r="L101" s="1124"/>
      <c r="M101" s="1124"/>
      <c r="N101" s="1124"/>
      <c r="O101" s="1125"/>
      <c r="P101" s="616"/>
      <c r="Q101" s="952">
        <v>3</v>
      </c>
      <c r="R101" s="700">
        <v>3</v>
      </c>
      <c r="S101" s="699" t="s">
        <v>272</v>
      </c>
      <c r="T101" s="700"/>
      <c r="U101" s="704"/>
      <c r="V101" s="700" t="s">
        <v>272</v>
      </c>
      <c r="W101" s="704" t="s">
        <v>311</v>
      </c>
      <c r="X101" s="953">
        <v>108</v>
      </c>
      <c r="Y101" s="696" t="s">
        <v>364</v>
      </c>
      <c r="Z101" s="566"/>
    </row>
    <row r="102" spans="2:26" s="565" customFormat="1" ht="23.25" customHeight="1" x14ac:dyDescent="0.25">
      <c r="B102" s="1136"/>
      <c r="C102" s="1137"/>
      <c r="D102" s="1138"/>
      <c r="E102" s="1112"/>
      <c r="F102" s="1117" t="s">
        <v>101</v>
      </c>
      <c r="G102" s="1118"/>
      <c r="H102" s="1118"/>
      <c r="I102" s="1118"/>
      <c r="J102" s="1118"/>
      <c r="K102" s="1118"/>
      <c r="L102" s="1118"/>
      <c r="M102" s="1118"/>
      <c r="N102" s="1118"/>
      <c r="O102" s="1119"/>
      <c r="P102" s="700">
        <v>2</v>
      </c>
      <c r="Q102" s="704" t="s">
        <v>274</v>
      </c>
      <c r="R102" s="700">
        <v>3</v>
      </c>
      <c r="S102" s="699" t="s">
        <v>361</v>
      </c>
      <c r="T102" s="700" t="s">
        <v>362</v>
      </c>
      <c r="U102" s="704" t="s">
        <v>362</v>
      </c>
      <c r="V102" s="700">
        <v>7</v>
      </c>
      <c r="W102" s="706" t="s">
        <v>363</v>
      </c>
      <c r="X102" s="954"/>
      <c r="Y102" s="678"/>
      <c r="Z102" s="566"/>
    </row>
    <row r="103" spans="2:26" s="565" customFormat="1" ht="23.25" customHeight="1" x14ac:dyDescent="0.25">
      <c r="B103" s="1136"/>
      <c r="C103" s="1137"/>
      <c r="D103" s="1138"/>
      <c r="E103" s="1112"/>
      <c r="F103" s="1117" t="s">
        <v>102</v>
      </c>
      <c r="G103" s="1118"/>
      <c r="H103" s="1118"/>
      <c r="I103" s="1118"/>
      <c r="J103" s="1118"/>
      <c r="K103" s="1118"/>
      <c r="L103" s="1118"/>
      <c r="M103" s="1118"/>
      <c r="N103" s="1118"/>
      <c r="O103" s="1119"/>
      <c r="P103" s="716"/>
      <c r="Q103" s="721"/>
      <c r="R103" s="716">
        <v>1</v>
      </c>
      <c r="S103" s="715">
        <v>1</v>
      </c>
      <c r="T103" s="716">
        <v>1</v>
      </c>
      <c r="U103" s="721">
        <v>1</v>
      </c>
      <c r="V103" s="716"/>
      <c r="W103" s="721"/>
      <c r="X103" s="955"/>
      <c r="Y103" s="956"/>
      <c r="Z103" s="566"/>
    </row>
    <row r="104" spans="2:26" s="565" customFormat="1" ht="23.25" customHeight="1" thickBot="1" x14ac:dyDescent="0.3">
      <c r="B104" s="1139"/>
      <c r="C104" s="1140"/>
      <c r="D104" s="1141"/>
      <c r="E104" s="1113"/>
      <c r="F104" s="1126" t="s">
        <v>92</v>
      </c>
      <c r="G104" s="1127"/>
      <c r="H104" s="1127"/>
      <c r="I104" s="1127"/>
      <c r="J104" s="1127"/>
      <c r="K104" s="1127"/>
      <c r="L104" s="1127"/>
      <c r="M104" s="1127"/>
      <c r="N104" s="1127"/>
      <c r="O104" s="1128"/>
      <c r="P104" s="957"/>
      <c r="Q104" s="958"/>
      <c r="R104" s="847"/>
      <c r="S104" s="959"/>
      <c r="T104" s="847"/>
      <c r="U104" s="850"/>
      <c r="V104" s="847"/>
      <c r="W104" s="850">
        <v>216</v>
      </c>
      <c r="X104" s="960">
        <v>216</v>
      </c>
      <c r="Y104" s="961" t="s">
        <v>273</v>
      </c>
      <c r="Z104" s="566"/>
    </row>
    <row r="105" spans="2:26" s="565" customFormat="1" ht="22.5" customHeight="1" thickBot="1" x14ac:dyDescent="0.3">
      <c r="B105" s="962"/>
      <c r="C105" s="962"/>
      <c r="D105" s="962"/>
      <c r="E105" s="963"/>
      <c r="F105" s="964"/>
      <c r="G105" s="964"/>
      <c r="H105" s="964"/>
      <c r="I105" s="964"/>
      <c r="J105" s="964"/>
      <c r="K105" s="964"/>
      <c r="L105" s="964"/>
      <c r="M105" s="964"/>
      <c r="N105" s="964"/>
      <c r="O105" s="964"/>
      <c r="P105" s="965"/>
      <c r="Q105" s="965"/>
      <c r="R105" s="566"/>
      <c r="S105" s="566"/>
      <c r="T105" s="566"/>
      <c r="U105" s="566"/>
      <c r="V105" s="566"/>
      <c r="W105" s="566"/>
      <c r="X105" s="741">
        <f>SUM(X97:X104)</f>
        <v>5940</v>
      </c>
      <c r="Y105" s="966" t="s">
        <v>288</v>
      </c>
      <c r="Z105" s="566"/>
    </row>
    <row r="106" spans="2:26" s="565" customFormat="1" ht="16.5" customHeight="1" x14ac:dyDescent="0.35">
      <c r="B106" s="967" t="s">
        <v>103</v>
      </c>
      <c r="C106" s="968"/>
      <c r="D106" s="968"/>
      <c r="J106" s="969"/>
      <c r="Z106" s="566"/>
    </row>
    <row r="107" spans="2:26" s="565" customFormat="1" ht="16.5" customHeight="1" x14ac:dyDescent="0.35">
      <c r="B107" s="968"/>
      <c r="C107" s="968"/>
      <c r="D107" s="968"/>
      <c r="J107" s="969"/>
      <c r="Z107" s="566"/>
    </row>
    <row r="108" spans="2:26" s="565" customFormat="1" ht="16.5" customHeight="1" x14ac:dyDescent="0.35">
      <c r="B108" s="970"/>
      <c r="C108" s="971" t="s">
        <v>104</v>
      </c>
      <c r="D108" s="972"/>
      <c r="J108" s="969"/>
      <c r="Z108" s="566"/>
    </row>
    <row r="109" spans="2:26" s="565" customFormat="1" ht="16.5" customHeight="1" x14ac:dyDescent="0.35">
      <c r="B109" s="973"/>
      <c r="C109" s="971" t="s">
        <v>105</v>
      </c>
      <c r="D109" s="972"/>
      <c r="J109" s="969"/>
      <c r="Z109" s="566"/>
    </row>
    <row r="110" spans="2:26" s="565" customFormat="1" ht="23.25" x14ac:dyDescent="0.35">
      <c r="B110" s="974"/>
      <c r="C110" s="971" t="s">
        <v>106</v>
      </c>
      <c r="D110" s="972"/>
      <c r="J110" s="969"/>
      <c r="Z110" s="566"/>
    </row>
    <row r="111" spans="2:26" s="565" customFormat="1" ht="23.25" x14ac:dyDescent="0.35">
      <c r="C111" s="971"/>
      <c r="D111" s="972"/>
      <c r="J111" s="969"/>
      <c r="Z111" s="566"/>
    </row>
    <row r="112" spans="2:26" ht="18.75" x14ac:dyDescent="0.3">
      <c r="C112" s="206"/>
      <c r="D112" s="207"/>
    </row>
    <row r="113" spans="2:26" ht="18.75" x14ac:dyDescent="0.3">
      <c r="C113" s="206"/>
      <c r="D113" s="207"/>
    </row>
    <row r="114" spans="2:26" ht="18.75" x14ac:dyDescent="0.3">
      <c r="C114" s="204"/>
      <c r="D114" s="478"/>
      <c r="K114" s="127"/>
    </row>
    <row r="115" spans="2:26" ht="18.75" x14ac:dyDescent="0.25">
      <c r="D115" s="479"/>
      <c r="K115" s="127"/>
    </row>
    <row r="116" spans="2:26" ht="18.75" x14ac:dyDescent="0.25">
      <c r="K116" s="127"/>
    </row>
    <row r="117" spans="2:26" ht="18.75" x14ac:dyDescent="0.25">
      <c r="D117" s="479"/>
      <c r="K117" s="127"/>
    </row>
    <row r="118" spans="2:26" ht="18.75" x14ac:dyDescent="0.25">
      <c r="D118" s="127"/>
      <c r="K118" s="127"/>
    </row>
    <row r="119" spans="2:26" ht="15" customHeight="1" x14ac:dyDescent="0.25">
      <c r="K119" s="127"/>
      <c r="Z119" s="202"/>
    </row>
    <row r="120" spans="2:26" ht="18.75" x14ac:dyDescent="0.25">
      <c r="K120" s="127"/>
      <c r="O120" s="202" t="s">
        <v>107</v>
      </c>
    </row>
    <row r="121" spans="2:26" x14ac:dyDescent="0.25">
      <c r="B121" s="202"/>
    </row>
    <row r="122" spans="2:26" x14ac:dyDescent="0.25">
      <c r="J122" s="209"/>
    </row>
  </sheetData>
  <mergeCells count="56">
    <mergeCell ref="D13:D14"/>
    <mergeCell ref="D19:D20"/>
    <mergeCell ref="D83:D85"/>
    <mergeCell ref="B97:D104"/>
    <mergeCell ref="D86:D87"/>
    <mergeCell ref="D64:D65"/>
    <mergeCell ref="D67:D68"/>
    <mergeCell ref="E97:E104"/>
    <mergeCell ref="F97:O97"/>
    <mergeCell ref="F98:O98"/>
    <mergeCell ref="F99:O99"/>
    <mergeCell ref="F100:O100"/>
    <mergeCell ref="F101:O101"/>
    <mergeCell ref="F102:O102"/>
    <mergeCell ref="F103:O103"/>
    <mergeCell ref="F104:O104"/>
    <mergeCell ref="H83:H87"/>
    <mergeCell ref="B94:C94"/>
    <mergeCell ref="B96:C96"/>
    <mergeCell ref="H64:H69"/>
    <mergeCell ref="D73:D74"/>
    <mergeCell ref="D79:D80"/>
    <mergeCell ref="X70:X72"/>
    <mergeCell ref="H72:H74"/>
    <mergeCell ref="X75:X77"/>
    <mergeCell ref="H77:H80"/>
    <mergeCell ref="T7:T9"/>
    <mergeCell ref="U7:U9"/>
    <mergeCell ref="V7:V9"/>
    <mergeCell ref="W7:W9"/>
    <mergeCell ref="N6:N9"/>
    <mergeCell ref="P7:P9"/>
    <mergeCell ref="Q7:Q9"/>
    <mergeCell ref="R7:R9"/>
    <mergeCell ref="S7:S9"/>
    <mergeCell ref="I2:O4"/>
    <mergeCell ref="P2:W4"/>
    <mergeCell ref="G5:G9"/>
    <mergeCell ref="H5:H9"/>
    <mergeCell ref="I5:I9"/>
    <mergeCell ref="J5:J9"/>
    <mergeCell ref="K5:K9"/>
    <mergeCell ref="L5:N5"/>
    <mergeCell ref="O5:O9"/>
    <mergeCell ref="P5:Q5"/>
    <mergeCell ref="G2:H4"/>
    <mergeCell ref="R5:S5"/>
    <mergeCell ref="T5:U5"/>
    <mergeCell ref="V5:W5"/>
    <mergeCell ref="L6:L9"/>
    <mergeCell ref="M6:M9"/>
    <mergeCell ref="B2:B9"/>
    <mergeCell ref="C2:C9"/>
    <mergeCell ref="D2:D9"/>
    <mergeCell ref="E2:E9"/>
    <mergeCell ref="F2:F9"/>
  </mergeCells>
  <pageMargins left="0.7" right="0.7" top="0.75" bottom="0.75" header="0.3" footer="0.3"/>
  <pageSetup paperSize="9" scale="26" fitToHeight="0" orientation="landscape" r:id="rId1"/>
  <ignoredErrors>
    <ignoredError sqref="O10 E25 G10 K30:L30 F40 K71 L71 I61 F96 K75:K76 L75:L76" formula="1"/>
    <ignoredError sqref="P25:Q25 K25:L25 N25:O25 F25:I25 J25 M25" formula="1" formulaRange="1"/>
    <ignoredError sqref="K2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35"/>
  <sheetViews>
    <sheetView topLeftCell="A16" workbookViewId="0">
      <selection sqref="A1:XFD61"/>
    </sheetView>
  </sheetViews>
  <sheetFormatPr defaultColWidth="9.140625" defaultRowHeight="18.75" x14ac:dyDescent="0.3"/>
  <cols>
    <col min="1" max="1" width="2" style="251" customWidth="1"/>
    <col min="2" max="2" width="11.5703125" style="251" customWidth="1"/>
    <col min="3" max="3" width="14.42578125" style="251" customWidth="1"/>
    <col min="4" max="4" width="101" style="251" customWidth="1"/>
    <col min="5" max="5" width="29.7109375" style="251" customWidth="1"/>
    <col min="6" max="16384" width="9.140625" style="251"/>
  </cols>
  <sheetData>
    <row r="1" spans="2:5" x14ac:dyDescent="0.3">
      <c r="B1" s="250" t="s">
        <v>191</v>
      </c>
    </row>
    <row r="2" spans="2:5" ht="19.5" thickBot="1" x14ac:dyDescent="0.35"/>
    <row r="3" spans="2:5" x14ac:dyDescent="0.3">
      <c r="B3" s="1153" t="s">
        <v>192</v>
      </c>
      <c r="C3" s="1155" t="s">
        <v>0</v>
      </c>
      <c r="D3" s="1157" t="s">
        <v>193</v>
      </c>
      <c r="E3" s="1159" t="s">
        <v>194</v>
      </c>
    </row>
    <row r="4" spans="2:5" ht="38.25" customHeight="1" thickBot="1" x14ac:dyDescent="0.35">
      <c r="B4" s="1154"/>
      <c r="C4" s="1156"/>
      <c r="D4" s="1158"/>
      <c r="E4" s="1160"/>
    </row>
    <row r="5" spans="2:5" x14ac:dyDescent="0.3">
      <c r="B5" s="1147">
        <v>2</v>
      </c>
      <c r="C5" s="488" t="s">
        <v>33</v>
      </c>
      <c r="D5" s="23" t="s">
        <v>222</v>
      </c>
      <c r="E5" s="1150" t="s">
        <v>195</v>
      </c>
    </row>
    <row r="6" spans="2:5" ht="19.5" thickBot="1" x14ac:dyDescent="0.35">
      <c r="B6" s="1148"/>
      <c r="C6" s="489" t="s">
        <v>34</v>
      </c>
      <c r="D6" s="23" t="s">
        <v>223</v>
      </c>
      <c r="E6" s="1161"/>
    </row>
    <row r="7" spans="2:5" x14ac:dyDescent="0.3">
      <c r="B7" s="1147">
        <v>2</v>
      </c>
      <c r="C7" s="15" t="s">
        <v>39</v>
      </c>
      <c r="D7" s="23" t="s">
        <v>229</v>
      </c>
      <c r="E7" s="1150" t="s">
        <v>196</v>
      </c>
    </row>
    <row r="8" spans="2:5" ht="19.5" thickBot="1" x14ac:dyDescent="0.35">
      <c r="B8" s="1148"/>
      <c r="C8" s="23" t="s">
        <v>40</v>
      </c>
      <c r="D8" s="23" t="s">
        <v>230</v>
      </c>
      <c r="E8" s="1151"/>
    </row>
    <row r="9" spans="2:5" x14ac:dyDescent="0.3">
      <c r="B9" s="1147">
        <v>5</v>
      </c>
      <c r="C9" s="200" t="s">
        <v>251</v>
      </c>
      <c r="D9" s="453" t="s">
        <v>262</v>
      </c>
      <c r="E9" s="1150" t="s">
        <v>197</v>
      </c>
    </row>
    <row r="10" spans="2:5" ht="19.5" thickBot="1" x14ac:dyDescent="0.35">
      <c r="B10" s="1148"/>
      <c r="C10" s="117" t="s">
        <v>253</v>
      </c>
      <c r="D10" s="454" t="s">
        <v>324</v>
      </c>
      <c r="E10" s="1151"/>
    </row>
    <row r="11" spans="2:5" x14ac:dyDescent="0.3">
      <c r="B11" s="1147">
        <v>4</v>
      </c>
      <c r="C11" s="150" t="s">
        <v>255</v>
      </c>
      <c r="D11" s="480" t="s">
        <v>326</v>
      </c>
      <c r="E11" s="1150" t="s">
        <v>198</v>
      </c>
    </row>
    <row r="12" spans="2:5" ht="19.5" thickBot="1" x14ac:dyDescent="0.35">
      <c r="B12" s="1149"/>
      <c r="C12" s="153" t="s">
        <v>320</v>
      </c>
      <c r="D12" s="481" t="s">
        <v>328</v>
      </c>
      <c r="E12" s="1152"/>
    </row>
    <row r="13" spans="2:5" x14ac:dyDescent="0.3">
      <c r="B13" s="1147">
        <v>6</v>
      </c>
      <c r="C13" s="150" t="s">
        <v>69</v>
      </c>
      <c r="D13" s="480" t="s">
        <v>344</v>
      </c>
      <c r="E13" s="1150" t="s">
        <v>199</v>
      </c>
    </row>
    <row r="14" spans="2:5" ht="37.5" x14ac:dyDescent="0.3">
      <c r="B14" s="1148"/>
      <c r="C14" s="81" t="s">
        <v>263</v>
      </c>
      <c r="D14" s="151" t="s">
        <v>345</v>
      </c>
      <c r="E14" s="1151"/>
    </row>
    <row r="15" spans="2:5" x14ac:dyDescent="0.3">
      <c r="B15" s="1148"/>
      <c r="C15" s="81" t="s">
        <v>343</v>
      </c>
      <c r="D15" s="152" t="s">
        <v>347</v>
      </c>
      <c r="E15" s="1151"/>
    </row>
    <row r="16" spans="2:5" ht="19.5" thickBot="1" x14ac:dyDescent="0.35">
      <c r="B16" s="1149"/>
      <c r="C16" s="203" t="s">
        <v>70</v>
      </c>
      <c r="D16" s="482" t="s">
        <v>71</v>
      </c>
      <c r="E16" s="1152"/>
    </row>
    <row r="17" spans="2:5" x14ac:dyDescent="0.3">
      <c r="B17" s="1144">
        <v>8</v>
      </c>
      <c r="C17" s="150" t="s">
        <v>77</v>
      </c>
      <c r="D17" s="480" t="s">
        <v>71</v>
      </c>
      <c r="E17" s="1142" t="s">
        <v>200</v>
      </c>
    </row>
    <row r="18" spans="2:5" ht="19.5" thickBot="1" x14ac:dyDescent="0.35">
      <c r="B18" s="1145"/>
      <c r="C18" s="153" t="s">
        <v>78</v>
      </c>
      <c r="D18" s="481" t="s">
        <v>73</v>
      </c>
      <c r="E18" s="1143"/>
    </row>
    <row r="19" spans="2:5" x14ac:dyDescent="0.3">
      <c r="B19" s="1147">
        <v>8</v>
      </c>
      <c r="C19" s="483" t="s">
        <v>81</v>
      </c>
      <c r="D19" s="484" t="s">
        <v>71</v>
      </c>
      <c r="E19" s="1142" t="s">
        <v>267</v>
      </c>
    </row>
    <row r="20" spans="2:5" ht="19.5" thickBot="1" x14ac:dyDescent="0.35">
      <c r="B20" s="1148"/>
      <c r="C20" s="146" t="s">
        <v>82</v>
      </c>
      <c r="D20" s="90" t="s">
        <v>73</v>
      </c>
      <c r="E20" s="1146"/>
    </row>
    <row r="21" spans="2:5" x14ac:dyDescent="0.3">
      <c r="B21" s="1147">
        <v>4</v>
      </c>
      <c r="C21" s="483" t="s">
        <v>84</v>
      </c>
      <c r="D21" s="484" t="s">
        <v>358</v>
      </c>
      <c r="E21" s="1142" t="s">
        <v>309</v>
      </c>
    </row>
    <row r="22" spans="2:5" ht="37.5" x14ac:dyDescent="0.3">
      <c r="B22" s="1148"/>
      <c r="C22" s="146" t="s">
        <v>354</v>
      </c>
      <c r="D22" s="90" t="s">
        <v>359</v>
      </c>
      <c r="E22" s="1146"/>
    </row>
    <row r="23" spans="2:5" ht="19.5" thickBot="1" x14ac:dyDescent="0.35">
      <c r="B23" s="1149"/>
      <c r="C23" s="159" t="s">
        <v>355</v>
      </c>
      <c r="D23" s="160" t="s">
        <v>360</v>
      </c>
      <c r="E23" s="1143"/>
    </row>
    <row r="24" spans="2:5" x14ac:dyDescent="0.3">
      <c r="B24" s="1147">
        <v>4</v>
      </c>
      <c r="C24" s="483" t="s">
        <v>357</v>
      </c>
      <c r="D24" s="484" t="s">
        <v>71</v>
      </c>
      <c r="E24" s="1142" t="s">
        <v>314</v>
      </c>
    </row>
    <row r="25" spans="2:5" ht="19.5" thickBot="1" x14ac:dyDescent="0.35">
      <c r="B25" s="1149"/>
      <c r="C25" s="159" t="s">
        <v>356</v>
      </c>
      <c r="D25" s="160" t="s">
        <v>73</v>
      </c>
      <c r="E25" s="1143"/>
    </row>
    <row r="26" spans="2:5" x14ac:dyDescent="0.3">
      <c r="B26" s="252"/>
      <c r="C26" s="253"/>
      <c r="D26" s="254"/>
      <c r="E26" s="255"/>
    </row>
    <row r="27" spans="2:5" x14ac:dyDescent="0.3">
      <c r="B27" s="256" t="s">
        <v>103</v>
      </c>
      <c r="C27" s="238"/>
      <c r="D27" s="238"/>
    </row>
    <row r="28" spans="2:5" x14ac:dyDescent="0.3">
      <c r="B28" s="238"/>
      <c r="C28" s="238"/>
      <c r="D28" s="238"/>
    </row>
    <row r="29" spans="2:5" x14ac:dyDescent="0.3">
      <c r="B29" s="257" t="s">
        <v>201</v>
      </c>
      <c r="C29" s="258"/>
      <c r="D29" s="238"/>
    </row>
    <row r="30" spans="2:5" x14ac:dyDescent="0.3">
      <c r="B30" s="257" t="s">
        <v>202</v>
      </c>
      <c r="C30" s="258"/>
      <c r="D30" s="238"/>
    </row>
    <row r="31" spans="2:5" x14ac:dyDescent="0.3">
      <c r="B31" s="257" t="s">
        <v>203</v>
      </c>
      <c r="C31" s="258"/>
      <c r="D31" s="238"/>
    </row>
    <row r="32" spans="2:5" x14ac:dyDescent="0.3">
      <c r="B32" s="257" t="s">
        <v>204</v>
      </c>
      <c r="C32" s="258"/>
      <c r="D32" s="238"/>
    </row>
    <row r="33" spans="2:4" x14ac:dyDescent="0.3">
      <c r="B33" s="257" t="s">
        <v>205</v>
      </c>
      <c r="C33" s="258"/>
      <c r="D33" s="238"/>
    </row>
    <row r="34" spans="2:4" x14ac:dyDescent="0.3">
      <c r="B34" s="257" t="s">
        <v>206</v>
      </c>
      <c r="C34" s="258"/>
      <c r="D34" s="238"/>
    </row>
    <row r="35" spans="2:4" x14ac:dyDescent="0.3">
      <c r="B35" s="238" t="s">
        <v>207</v>
      </c>
      <c r="C35" s="238"/>
      <c r="D35" s="238"/>
    </row>
  </sheetData>
  <mergeCells count="22">
    <mergeCell ref="B21:B23"/>
    <mergeCell ref="E21:E23"/>
    <mergeCell ref="B24:B25"/>
    <mergeCell ref="E24:E25"/>
    <mergeCell ref="B3:B4"/>
    <mergeCell ref="C3:C4"/>
    <mergeCell ref="D3:D4"/>
    <mergeCell ref="E3:E4"/>
    <mergeCell ref="B5:B6"/>
    <mergeCell ref="E5:E6"/>
    <mergeCell ref="B7:B8"/>
    <mergeCell ref="E7:E8"/>
    <mergeCell ref="B9:B10"/>
    <mergeCell ref="E9:E10"/>
    <mergeCell ref="B11:B12"/>
    <mergeCell ref="E11:E12"/>
    <mergeCell ref="E17:E18"/>
    <mergeCell ref="B17:B18"/>
    <mergeCell ref="E19:E20"/>
    <mergeCell ref="B19:B20"/>
    <mergeCell ref="B13:B16"/>
    <mergeCell ref="E13:E16"/>
  </mergeCells>
  <pageMargins left="0.7" right="0.7" top="0.75" bottom="0.75" header="0.3" footer="0.3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9"/>
  <sheetViews>
    <sheetView topLeftCell="A5" workbookViewId="0">
      <selection sqref="A1:H14"/>
    </sheetView>
  </sheetViews>
  <sheetFormatPr defaultColWidth="9.140625" defaultRowHeight="18.75" x14ac:dyDescent="0.25"/>
  <cols>
    <col min="1" max="1" width="3.42578125" style="253" customWidth="1"/>
    <col min="2" max="2" width="13.85546875" style="253" customWidth="1"/>
    <col min="3" max="3" width="74.5703125" style="253" customWidth="1"/>
    <col min="4" max="4" width="24.28515625" style="253" customWidth="1"/>
    <col min="5" max="5" width="37.7109375" style="253" customWidth="1"/>
    <col min="6" max="6" width="11.85546875" style="253" customWidth="1"/>
    <col min="7" max="8" width="13.5703125" style="253" customWidth="1"/>
    <col min="9" max="16384" width="9.140625" style="253"/>
  </cols>
  <sheetData>
    <row r="1" spans="2:12" x14ac:dyDescent="0.25">
      <c r="B1" s="259" t="s">
        <v>208</v>
      </c>
    </row>
    <row r="2" spans="2:12" ht="19.5" thickBot="1" x14ac:dyDescent="0.3"/>
    <row r="3" spans="2:12" x14ac:dyDescent="0.25">
      <c r="B3" s="1173" t="s">
        <v>0</v>
      </c>
      <c r="C3" s="1175" t="s">
        <v>209</v>
      </c>
      <c r="D3" s="1175" t="s">
        <v>210</v>
      </c>
      <c r="E3" s="1175" t="s">
        <v>211</v>
      </c>
      <c r="F3" s="1175" t="s">
        <v>212</v>
      </c>
      <c r="G3" s="1171" t="s">
        <v>213</v>
      </c>
      <c r="H3" s="1172"/>
    </row>
    <row r="4" spans="2:12" ht="34.15" customHeight="1" thickBot="1" x14ac:dyDescent="0.3">
      <c r="B4" s="1174"/>
      <c r="C4" s="1176"/>
      <c r="D4" s="1176"/>
      <c r="E4" s="1176"/>
      <c r="F4" s="1176"/>
      <c r="G4" s="260" t="s">
        <v>185</v>
      </c>
      <c r="H4" s="261" t="s">
        <v>214</v>
      </c>
    </row>
    <row r="5" spans="2:12" ht="35.450000000000003" customHeight="1" thickBot="1" x14ac:dyDescent="0.3">
      <c r="B5" s="1167" t="s">
        <v>68</v>
      </c>
      <c r="C5" s="1169" t="s">
        <v>342</v>
      </c>
      <c r="D5" s="542" t="s">
        <v>215</v>
      </c>
      <c r="E5" s="543" t="s">
        <v>299</v>
      </c>
      <c r="F5" s="544" t="s">
        <v>300</v>
      </c>
      <c r="G5" s="543">
        <v>3</v>
      </c>
      <c r="H5" s="545">
        <v>108</v>
      </c>
    </row>
    <row r="6" spans="2:12" ht="19.5" thickBot="1" x14ac:dyDescent="0.3">
      <c r="B6" s="1168"/>
      <c r="C6" s="1170"/>
      <c r="D6" s="546" t="s">
        <v>216</v>
      </c>
      <c r="E6" s="543" t="s">
        <v>297</v>
      </c>
      <c r="F6" s="547" t="s">
        <v>390</v>
      </c>
      <c r="G6" s="547">
        <v>3</v>
      </c>
      <c r="H6" s="548">
        <v>108</v>
      </c>
    </row>
    <row r="7" spans="2:12" ht="35.450000000000003" customHeight="1" x14ac:dyDescent="0.25">
      <c r="B7" s="1167" t="s">
        <v>75</v>
      </c>
      <c r="C7" s="1169" t="s">
        <v>348</v>
      </c>
      <c r="D7" s="542" t="s">
        <v>215</v>
      </c>
      <c r="E7" s="549" t="s">
        <v>299</v>
      </c>
      <c r="F7" s="549" t="s">
        <v>301</v>
      </c>
      <c r="G7" s="549">
        <v>2</v>
      </c>
      <c r="H7" s="550">
        <v>72</v>
      </c>
      <c r="L7" s="253" t="s">
        <v>107</v>
      </c>
    </row>
    <row r="8" spans="2:12" ht="19.5" thickBot="1" x14ac:dyDescent="0.3">
      <c r="B8" s="1168"/>
      <c r="C8" s="1170"/>
      <c r="D8" s="546" t="s">
        <v>216</v>
      </c>
      <c r="E8" s="551" t="s">
        <v>299</v>
      </c>
      <c r="F8" s="551" t="s">
        <v>301</v>
      </c>
      <c r="G8" s="551">
        <v>4</v>
      </c>
      <c r="H8" s="552">
        <v>144</v>
      </c>
    </row>
    <row r="9" spans="2:12" s="262" customFormat="1" ht="35.450000000000003" customHeight="1" x14ac:dyDescent="0.25">
      <c r="B9" s="1167" t="s">
        <v>79</v>
      </c>
      <c r="C9" s="1169" t="s">
        <v>350</v>
      </c>
      <c r="D9" s="542" t="s">
        <v>215</v>
      </c>
      <c r="E9" s="543" t="s">
        <v>297</v>
      </c>
      <c r="F9" s="553" t="s">
        <v>298</v>
      </c>
      <c r="G9" s="543">
        <v>3</v>
      </c>
      <c r="H9" s="554">
        <v>108</v>
      </c>
    </row>
    <row r="10" spans="2:12" s="262" customFormat="1" ht="19.5" thickBot="1" x14ac:dyDescent="0.3">
      <c r="B10" s="1168"/>
      <c r="C10" s="1170"/>
      <c r="D10" s="546" t="s">
        <v>216</v>
      </c>
      <c r="E10" s="547" t="s">
        <v>299</v>
      </c>
      <c r="F10" s="555" t="s">
        <v>301</v>
      </c>
      <c r="G10" s="547">
        <v>8</v>
      </c>
      <c r="H10" s="171">
        <v>288</v>
      </c>
    </row>
    <row r="11" spans="2:12" s="262" customFormat="1" x14ac:dyDescent="0.25">
      <c r="B11" s="1167" t="s">
        <v>83</v>
      </c>
      <c r="C11" s="1169" t="s">
        <v>353</v>
      </c>
      <c r="D11" s="542" t="s">
        <v>215</v>
      </c>
      <c r="E11" s="543" t="s">
        <v>299</v>
      </c>
      <c r="F11" s="553" t="s">
        <v>302</v>
      </c>
      <c r="G11" s="543">
        <v>2</v>
      </c>
      <c r="H11" s="554">
        <v>72</v>
      </c>
    </row>
    <row r="12" spans="2:12" s="262" customFormat="1" ht="54" customHeight="1" thickBot="1" x14ac:dyDescent="0.3">
      <c r="B12" s="1168"/>
      <c r="C12" s="1170"/>
      <c r="D12" s="546" t="s">
        <v>216</v>
      </c>
      <c r="E12" s="547" t="s">
        <v>299</v>
      </c>
      <c r="F12" s="555" t="s">
        <v>302</v>
      </c>
      <c r="G12" s="547">
        <v>2</v>
      </c>
      <c r="H12" s="171">
        <v>72</v>
      </c>
    </row>
    <row r="13" spans="2:12" s="262" customFormat="1" ht="19.5" customHeight="1" thickBot="1" x14ac:dyDescent="0.3">
      <c r="B13" s="263" t="s">
        <v>85</v>
      </c>
      <c r="C13" s="1165" t="s">
        <v>99</v>
      </c>
      <c r="D13" s="1166"/>
      <c r="E13" s="265" t="s">
        <v>299</v>
      </c>
      <c r="F13" s="264" t="s">
        <v>301</v>
      </c>
      <c r="G13" s="265">
        <v>2</v>
      </c>
      <c r="H13" s="266">
        <v>72</v>
      </c>
    </row>
    <row r="14" spans="2:12" s="259" customFormat="1" ht="19.5" thickBot="1" x14ac:dyDescent="0.3">
      <c r="B14" s="1162" t="s">
        <v>90</v>
      </c>
      <c r="C14" s="1163"/>
      <c r="D14" s="1163"/>
      <c r="E14" s="1163"/>
      <c r="F14" s="1164"/>
      <c r="G14" s="267">
        <f>SUM(G5:G13)</f>
        <v>29</v>
      </c>
      <c r="H14" s="268">
        <f>SUM(H5:H13)</f>
        <v>1044</v>
      </c>
    </row>
    <row r="18" spans="9:9" x14ac:dyDescent="0.25">
      <c r="I18" s="269"/>
    </row>
    <row r="19" spans="9:9" x14ac:dyDescent="0.25">
      <c r="I19" s="269"/>
    </row>
  </sheetData>
  <mergeCells count="16">
    <mergeCell ref="G3:H3"/>
    <mergeCell ref="B5:B6"/>
    <mergeCell ref="C5:C6"/>
    <mergeCell ref="B7:B8"/>
    <mergeCell ref="C7:C8"/>
    <mergeCell ref="B3:B4"/>
    <mergeCell ref="C3:C4"/>
    <mergeCell ref="D3:D4"/>
    <mergeCell ref="E3:E4"/>
    <mergeCell ref="F3:F4"/>
    <mergeCell ref="B14:F14"/>
    <mergeCell ref="C13:D13"/>
    <mergeCell ref="B9:B10"/>
    <mergeCell ref="C9:C10"/>
    <mergeCell ref="B11:B12"/>
    <mergeCell ref="C11:C12"/>
  </mergeCells>
  <pageMargins left="0.7" right="0.7" top="0.75" bottom="0.75" header="0.3" footer="0.3"/>
  <pageSetup paperSize="9" scale="5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0"/>
  <sheetViews>
    <sheetView topLeftCell="A77" zoomScale="69" zoomScaleNormal="69" workbookViewId="0">
      <selection sqref="A1:XFD89"/>
    </sheetView>
  </sheetViews>
  <sheetFormatPr defaultColWidth="9.140625" defaultRowHeight="15" x14ac:dyDescent="0.25"/>
  <cols>
    <col min="1" max="1" width="2.7109375" style="380" customWidth="1"/>
    <col min="2" max="2" width="17.140625" style="385" customWidth="1"/>
    <col min="3" max="3" width="86.85546875" style="380" customWidth="1"/>
    <col min="4" max="4" width="32.85546875" style="380" customWidth="1"/>
    <col min="5" max="14" width="13.7109375" style="380" customWidth="1"/>
    <col min="15" max="15" width="11.42578125" style="380" customWidth="1"/>
    <col min="16" max="16" width="12.5703125" style="380" customWidth="1"/>
    <col min="17" max="17" width="12.5703125" style="381" customWidth="1"/>
    <col min="18" max="18" width="16.85546875" style="380" customWidth="1"/>
    <col min="19" max="19" width="53" style="380" customWidth="1"/>
    <col min="20" max="16384" width="9.140625" style="380"/>
  </cols>
  <sheetData>
    <row r="1" spans="2:17" s="273" customFormat="1" ht="33" customHeight="1" thickBot="1" x14ac:dyDescent="0.3">
      <c r="B1" s="270" t="s">
        <v>391</v>
      </c>
      <c r="C1" s="270"/>
      <c r="D1" s="270"/>
      <c r="E1" s="270"/>
      <c r="F1" s="270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2"/>
    </row>
    <row r="2" spans="2:17" s="274" customFormat="1" ht="15" customHeight="1" x14ac:dyDescent="0.25">
      <c r="B2" s="1192" t="s">
        <v>0</v>
      </c>
      <c r="C2" s="1192" t="s">
        <v>1</v>
      </c>
      <c r="D2" s="1192" t="s">
        <v>2</v>
      </c>
      <c r="E2" s="1195" t="s">
        <v>5</v>
      </c>
      <c r="F2" s="1196"/>
      <c r="G2" s="1195" t="s">
        <v>217</v>
      </c>
      <c r="H2" s="1196"/>
      <c r="I2" s="1196"/>
      <c r="J2" s="1196"/>
      <c r="K2" s="1196"/>
      <c r="L2" s="1196"/>
      <c r="M2" s="1196"/>
      <c r="N2" s="1201"/>
      <c r="Q2" s="275"/>
    </row>
    <row r="3" spans="2:17" s="274" customFormat="1" ht="15.75" x14ac:dyDescent="0.25">
      <c r="B3" s="1193"/>
      <c r="C3" s="1193"/>
      <c r="D3" s="1193"/>
      <c r="E3" s="1197"/>
      <c r="F3" s="1198"/>
      <c r="G3" s="1197"/>
      <c r="H3" s="1198"/>
      <c r="I3" s="1198"/>
      <c r="J3" s="1198"/>
      <c r="K3" s="1198"/>
      <c r="L3" s="1198"/>
      <c r="M3" s="1198"/>
      <c r="N3" s="1202"/>
      <c r="Q3" s="275"/>
    </row>
    <row r="4" spans="2:17" s="274" customFormat="1" ht="33.75" customHeight="1" thickBot="1" x14ac:dyDescent="0.3">
      <c r="B4" s="1193"/>
      <c r="C4" s="1193"/>
      <c r="D4" s="1193"/>
      <c r="E4" s="1199"/>
      <c r="F4" s="1200"/>
      <c r="G4" s="1199"/>
      <c r="H4" s="1200"/>
      <c r="I4" s="1200"/>
      <c r="J4" s="1200"/>
      <c r="K4" s="1200"/>
      <c r="L4" s="1200"/>
      <c r="M4" s="1200"/>
      <c r="N4" s="1203"/>
      <c r="Q4" s="275"/>
    </row>
    <row r="5" spans="2:17" s="274" customFormat="1" ht="34.5" customHeight="1" thickBot="1" x14ac:dyDescent="0.3">
      <c r="B5" s="1193"/>
      <c r="C5" s="1193"/>
      <c r="D5" s="1193"/>
      <c r="E5" s="1204" t="s">
        <v>7</v>
      </c>
      <c r="F5" s="1207" t="s">
        <v>8</v>
      </c>
      <c r="G5" s="1210" t="s">
        <v>14</v>
      </c>
      <c r="H5" s="1211"/>
      <c r="I5" s="1210" t="s">
        <v>15</v>
      </c>
      <c r="J5" s="1211"/>
      <c r="K5" s="1210" t="s">
        <v>16</v>
      </c>
      <c r="L5" s="1211"/>
      <c r="M5" s="1210" t="s">
        <v>17</v>
      </c>
      <c r="N5" s="1211"/>
      <c r="Q5" s="275"/>
    </row>
    <row r="6" spans="2:17" s="274" customFormat="1" ht="42" customHeight="1" thickBot="1" x14ac:dyDescent="0.3">
      <c r="B6" s="1193"/>
      <c r="C6" s="1193"/>
      <c r="D6" s="1193"/>
      <c r="E6" s="1205"/>
      <c r="F6" s="1208"/>
      <c r="G6" s="276" t="s">
        <v>21</v>
      </c>
      <c r="H6" s="277" t="s">
        <v>22</v>
      </c>
      <c r="I6" s="276" t="s">
        <v>23</v>
      </c>
      <c r="J6" s="278" t="s">
        <v>24</v>
      </c>
      <c r="K6" s="276" t="s">
        <v>25</v>
      </c>
      <c r="L6" s="279" t="s">
        <v>26</v>
      </c>
      <c r="M6" s="276" t="s">
        <v>27</v>
      </c>
      <c r="N6" s="279" t="s">
        <v>28</v>
      </c>
      <c r="Q6" s="275"/>
    </row>
    <row r="7" spans="2:17" s="274" customFormat="1" ht="54" customHeight="1" x14ac:dyDescent="0.25">
      <c r="B7" s="1193"/>
      <c r="C7" s="1193"/>
      <c r="D7" s="1193"/>
      <c r="E7" s="1205"/>
      <c r="F7" s="1208"/>
      <c r="G7" s="1180" t="s">
        <v>275</v>
      </c>
      <c r="H7" s="1212" t="s">
        <v>277</v>
      </c>
      <c r="I7" s="1180" t="s">
        <v>276</v>
      </c>
      <c r="J7" s="1177" t="s">
        <v>393</v>
      </c>
      <c r="K7" s="1180" t="s">
        <v>394</v>
      </c>
      <c r="L7" s="1177" t="s">
        <v>395</v>
      </c>
      <c r="M7" s="1180" t="s">
        <v>396</v>
      </c>
      <c r="N7" s="1212" t="s">
        <v>397</v>
      </c>
      <c r="Q7" s="275"/>
    </row>
    <row r="8" spans="2:17" s="274" customFormat="1" ht="72.75" customHeight="1" x14ac:dyDescent="0.25">
      <c r="B8" s="1193"/>
      <c r="C8" s="1193"/>
      <c r="D8" s="1193"/>
      <c r="E8" s="1205"/>
      <c r="F8" s="1208"/>
      <c r="G8" s="1181"/>
      <c r="H8" s="1213"/>
      <c r="I8" s="1181"/>
      <c r="J8" s="1178"/>
      <c r="K8" s="1181"/>
      <c r="L8" s="1178"/>
      <c r="M8" s="1181"/>
      <c r="N8" s="1213"/>
      <c r="Q8" s="275"/>
    </row>
    <row r="9" spans="2:17" s="274" customFormat="1" ht="94.5" customHeight="1" thickBot="1" x14ac:dyDescent="0.3">
      <c r="B9" s="1194"/>
      <c r="C9" s="1194"/>
      <c r="D9" s="1194"/>
      <c r="E9" s="1206"/>
      <c r="F9" s="1209"/>
      <c r="G9" s="1182"/>
      <c r="H9" s="1214"/>
      <c r="I9" s="1182"/>
      <c r="J9" s="1179"/>
      <c r="K9" s="1182"/>
      <c r="L9" s="1179"/>
      <c r="M9" s="1182"/>
      <c r="N9" s="1214"/>
      <c r="Q9" s="275"/>
    </row>
    <row r="10" spans="2:17" s="285" customFormat="1" ht="44.25" customHeight="1" thickBot="1" x14ac:dyDescent="0.3">
      <c r="B10" s="4" t="s">
        <v>29</v>
      </c>
      <c r="C10" s="4" t="s">
        <v>30</v>
      </c>
      <c r="D10" s="5" t="s">
        <v>243</v>
      </c>
      <c r="E10" s="280">
        <v>18</v>
      </c>
      <c r="F10" s="281">
        <v>0</v>
      </c>
      <c r="G10" s="280">
        <v>0</v>
      </c>
      <c r="H10" s="281">
        <v>0</v>
      </c>
      <c r="I10" s="282">
        <v>0</v>
      </c>
      <c r="J10" s="283">
        <v>0</v>
      </c>
      <c r="K10" s="282">
        <v>0</v>
      </c>
      <c r="L10" s="283">
        <v>0</v>
      </c>
      <c r="M10" s="282">
        <v>0</v>
      </c>
      <c r="N10" s="284">
        <v>0</v>
      </c>
      <c r="Q10" s="286"/>
    </row>
    <row r="11" spans="2:17" s="6" customFormat="1" ht="21.75" customHeight="1" x14ac:dyDescent="0.25">
      <c r="B11" s="8"/>
      <c r="C11" s="8" t="s">
        <v>31</v>
      </c>
      <c r="D11" s="9" t="s">
        <v>241</v>
      </c>
      <c r="E11" s="11">
        <v>6</v>
      </c>
      <c r="F11" s="10">
        <v>0</v>
      </c>
      <c r="G11" s="11">
        <f t="shared" ref="G11:H11" si="0">SUM(G12:G24)</f>
        <v>0</v>
      </c>
      <c r="H11" s="10">
        <f t="shared" si="0"/>
        <v>0</v>
      </c>
      <c r="I11" s="12">
        <v>0</v>
      </c>
      <c r="J11" s="13">
        <v>0</v>
      </c>
      <c r="K11" s="12">
        <v>0</v>
      </c>
      <c r="L11" s="13">
        <v>0</v>
      </c>
      <c r="M11" s="12">
        <v>0</v>
      </c>
      <c r="N11" s="14">
        <v>0</v>
      </c>
      <c r="Q11" s="7"/>
    </row>
    <row r="12" spans="2:17" s="6" customFormat="1" ht="22.5" customHeight="1" x14ac:dyDescent="0.3">
      <c r="B12" s="15" t="s">
        <v>32</v>
      </c>
      <c r="C12" s="15" t="s">
        <v>220</v>
      </c>
      <c r="D12" s="16" t="s">
        <v>240</v>
      </c>
      <c r="E12" s="18">
        <v>6</v>
      </c>
      <c r="F12" s="17"/>
      <c r="G12" s="19" t="s">
        <v>303</v>
      </c>
      <c r="H12" s="447" t="s">
        <v>270</v>
      </c>
      <c r="I12" s="20"/>
      <c r="J12" s="21"/>
      <c r="K12" s="20"/>
      <c r="L12" s="21"/>
      <c r="M12" s="20"/>
      <c r="N12" s="22"/>
      <c r="Q12" s="7"/>
    </row>
    <row r="13" spans="2:17" s="6" customFormat="1" ht="22.5" customHeight="1" x14ac:dyDescent="0.3">
      <c r="B13" s="15" t="s">
        <v>33</v>
      </c>
      <c r="C13" s="23" t="s">
        <v>222</v>
      </c>
      <c r="D13" s="1220" t="s">
        <v>235</v>
      </c>
      <c r="E13" s="25"/>
      <c r="F13" s="24"/>
      <c r="G13" s="26" t="s">
        <v>303</v>
      </c>
      <c r="H13" s="1222" t="s">
        <v>195</v>
      </c>
      <c r="I13" s="20"/>
      <c r="J13" s="21"/>
      <c r="K13" s="20"/>
      <c r="L13" s="21"/>
      <c r="M13" s="20"/>
      <c r="N13" s="22"/>
      <c r="Q13" s="7"/>
    </row>
    <row r="14" spans="2:17" s="6" customFormat="1" ht="22.5" customHeight="1" x14ac:dyDescent="0.3">
      <c r="B14" s="23" t="s">
        <v>34</v>
      </c>
      <c r="C14" s="23" t="s">
        <v>223</v>
      </c>
      <c r="D14" s="1221"/>
      <c r="E14" s="25"/>
      <c r="F14" s="24"/>
      <c r="G14" s="26" t="s">
        <v>303</v>
      </c>
      <c r="H14" s="1223"/>
      <c r="I14" s="27"/>
      <c r="J14" s="28"/>
      <c r="K14" s="27"/>
      <c r="L14" s="28"/>
      <c r="M14" s="27"/>
      <c r="N14" s="29"/>
      <c r="Q14" s="7"/>
    </row>
    <row r="15" spans="2:17" s="6" customFormat="1" ht="22.5" customHeight="1" x14ac:dyDescent="0.3">
      <c r="B15" s="23" t="s">
        <v>35</v>
      </c>
      <c r="C15" s="15" t="s">
        <v>224</v>
      </c>
      <c r="D15" s="16" t="s">
        <v>237</v>
      </c>
      <c r="E15" s="18"/>
      <c r="F15" s="17"/>
      <c r="G15" s="19" t="s">
        <v>303</v>
      </c>
      <c r="H15" s="450" t="s">
        <v>266</v>
      </c>
      <c r="I15" s="27"/>
      <c r="J15" s="28"/>
      <c r="K15" s="27"/>
      <c r="L15" s="28"/>
      <c r="M15" s="27"/>
      <c r="N15" s="29"/>
      <c r="Q15" s="7"/>
    </row>
    <row r="16" spans="2:17" s="6" customFormat="1" ht="22.5" customHeight="1" x14ac:dyDescent="0.3">
      <c r="B16" s="15" t="s">
        <v>36</v>
      </c>
      <c r="C16" s="15" t="s">
        <v>225</v>
      </c>
      <c r="D16" s="16" t="s">
        <v>237</v>
      </c>
      <c r="E16" s="18"/>
      <c r="F16" s="17"/>
      <c r="G16" s="19" t="s">
        <v>303</v>
      </c>
      <c r="H16" s="450" t="s">
        <v>266</v>
      </c>
      <c r="I16" s="20"/>
      <c r="J16" s="21"/>
      <c r="K16" s="20"/>
      <c r="L16" s="21"/>
      <c r="M16" s="20"/>
      <c r="N16" s="22"/>
      <c r="Q16" s="7"/>
    </row>
    <row r="17" spans="2:23" s="6" customFormat="1" ht="22.5" customHeight="1" x14ac:dyDescent="0.3">
      <c r="B17" s="15" t="s">
        <v>37</v>
      </c>
      <c r="C17" s="15" t="s">
        <v>227</v>
      </c>
      <c r="D17" s="16" t="s">
        <v>237</v>
      </c>
      <c r="E17" s="18"/>
      <c r="F17" s="17"/>
      <c r="G17" s="19" t="s">
        <v>303</v>
      </c>
      <c r="H17" s="450" t="s">
        <v>266</v>
      </c>
      <c r="I17" s="20"/>
      <c r="J17" s="21"/>
      <c r="K17" s="20"/>
      <c r="L17" s="21"/>
      <c r="M17" s="20"/>
      <c r="N17" s="22"/>
      <c r="Q17" s="7"/>
    </row>
    <row r="18" spans="2:23" s="6" customFormat="1" ht="22.5" customHeight="1" x14ac:dyDescent="0.3">
      <c r="B18" s="15" t="s">
        <v>38</v>
      </c>
      <c r="C18" s="15" t="s">
        <v>228</v>
      </c>
      <c r="D18" s="16" t="s">
        <v>237</v>
      </c>
      <c r="E18" s="18"/>
      <c r="F18" s="17"/>
      <c r="G18" s="19" t="s">
        <v>303</v>
      </c>
      <c r="H18" s="450" t="s">
        <v>266</v>
      </c>
      <c r="I18" s="20"/>
      <c r="J18" s="21"/>
      <c r="K18" s="20"/>
      <c r="L18" s="21"/>
      <c r="M18" s="20"/>
      <c r="N18" s="22"/>
      <c r="Q18" s="7"/>
    </row>
    <row r="19" spans="2:23" s="6" customFormat="1" ht="22.5" customHeight="1" x14ac:dyDescent="0.3">
      <c r="B19" s="15" t="s">
        <v>39</v>
      </c>
      <c r="C19" s="23" t="s">
        <v>229</v>
      </c>
      <c r="D19" s="1220" t="s">
        <v>236</v>
      </c>
      <c r="E19" s="25"/>
      <c r="F19" s="24"/>
      <c r="G19" s="26" t="s">
        <v>303</v>
      </c>
      <c r="H19" s="1222" t="s">
        <v>196</v>
      </c>
      <c r="I19" s="20"/>
      <c r="J19" s="21"/>
      <c r="K19" s="20"/>
      <c r="L19" s="21"/>
      <c r="M19" s="20"/>
      <c r="N19" s="22"/>
      <c r="Q19" s="7"/>
    </row>
    <row r="20" spans="2:23" s="6" customFormat="1" ht="22.5" customHeight="1" x14ac:dyDescent="0.3">
      <c r="B20" s="23" t="s">
        <v>40</v>
      </c>
      <c r="C20" s="23" t="s">
        <v>230</v>
      </c>
      <c r="D20" s="1221"/>
      <c r="E20" s="25"/>
      <c r="F20" s="24"/>
      <c r="G20" s="26" t="s">
        <v>303</v>
      </c>
      <c r="H20" s="1223"/>
      <c r="I20" s="27"/>
      <c r="J20" s="28"/>
      <c r="K20" s="27"/>
      <c r="L20" s="28"/>
      <c r="M20" s="27"/>
      <c r="N20" s="29"/>
      <c r="Q20" s="7"/>
    </row>
    <row r="21" spans="2:23" s="6" customFormat="1" ht="22.5" customHeight="1" x14ac:dyDescent="0.3">
      <c r="B21" s="23" t="s">
        <v>41</v>
      </c>
      <c r="C21" s="15" t="s">
        <v>231</v>
      </c>
      <c r="D21" s="16" t="s">
        <v>237</v>
      </c>
      <c r="E21" s="18"/>
      <c r="F21" s="17"/>
      <c r="G21" s="19" t="s">
        <v>303</v>
      </c>
      <c r="H21" s="450" t="s">
        <v>266</v>
      </c>
      <c r="I21" s="27"/>
      <c r="J21" s="28"/>
      <c r="K21" s="27"/>
      <c r="L21" s="28"/>
      <c r="M21" s="27"/>
      <c r="N21" s="29"/>
      <c r="Q21" s="7"/>
      <c r="R21" s="7"/>
      <c r="S21" s="7"/>
      <c r="T21" s="7"/>
    </row>
    <row r="22" spans="2:23" s="6" customFormat="1" ht="22.5" customHeight="1" x14ac:dyDescent="0.3">
      <c r="B22" s="15" t="s">
        <v>42</v>
      </c>
      <c r="C22" s="15" t="s">
        <v>232</v>
      </c>
      <c r="D22" s="16" t="s">
        <v>237</v>
      </c>
      <c r="E22" s="18"/>
      <c r="F22" s="17"/>
      <c r="G22" s="19" t="s">
        <v>303</v>
      </c>
      <c r="H22" s="450" t="s">
        <v>266</v>
      </c>
      <c r="I22" s="20"/>
      <c r="J22" s="21"/>
      <c r="K22" s="20"/>
      <c r="L22" s="21"/>
      <c r="M22" s="20"/>
      <c r="N22" s="22"/>
      <c r="Q22" s="7"/>
      <c r="R22" s="7"/>
      <c r="S22" s="7"/>
      <c r="T22" s="7"/>
    </row>
    <row r="23" spans="2:23" s="6" customFormat="1" ht="22.5" customHeight="1" x14ac:dyDescent="0.3">
      <c r="B23" s="23" t="s">
        <v>43</v>
      </c>
      <c r="C23" s="23" t="s">
        <v>233</v>
      </c>
      <c r="D23" s="30" t="s">
        <v>238</v>
      </c>
      <c r="E23" s="25"/>
      <c r="F23" s="24"/>
      <c r="G23" s="451" t="s">
        <v>266</v>
      </c>
      <c r="H23" s="449" t="s">
        <v>266</v>
      </c>
      <c r="I23" s="27"/>
      <c r="J23" s="28"/>
      <c r="K23" s="27"/>
      <c r="L23" s="28"/>
      <c r="M23" s="27"/>
      <c r="N23" s="29"/>
      <c r="Q23" s="7"/>
      <c r="R23" s="7"/>
      <c r="S23" s="7"/>
      <c r="T23" s="7"/>
    </row>
    <row r="24" spans="2:23" s="6" customFormat="1" ht="22.5" customHeight="1" x14ac:dyDescent="0.3">
      <c r="B24" s="15" t="s">
        <v>44</v>
      </c>
      <c r="C24" s="23" t="s">
        <v>234</v>
      </c>
      <c r="D24" s="30" t="s">
        <v>237</v>
      </c>
      <c r="E24" s="25"/>
      <c r="F24" s="24"/>
      <c r="G24" s="26" t="s">
        <v>303</v>
      </c>
      <c r="H24" s="449" t="s">
        <v>266</v>
      </c>
      <c r="I24" s="20"/>
      <c r="J24" s="21"/>
      <c r="K24" s="20"/>
      <c r="L24" s="21"/>
      <c r="M24" s="20"/>
      <c r="N24" s="22"/>
      <c r="Q24" s="7"/>
      <c r="R24" s="7"/>
      <c r="S24" s="7"/>
      <c r="T24" s="7"/>
    </row>
    <row r="25" spans="2:23" s="39" customFormat="1" ht="24.75" customHeight="1" x14ac:dyDescent="0.25">
      <c r="B25" s="31"/>
      <c r="C25" s="32" t="s">
        <v>45</v>
      </c>
      <c r="D25" s="33" t="s">
        <v>242</v>
      </c>
      <c r="E25" s="35">
        <v>12</v>
      </c>
      <c r="F25" s="34">
        <v>0</v>
      </c>
      <c r="G25" s="35">
        <v>0</v>
      </c>
      <c r="H25" s="34">
        <v>0</v>
      </c>
      <c r="I25" s="36">
        <v>0</v>
      </c>
      <c r="J25" s="37">
        <v>0</v>
      </c>
      <c r="K25" s="36">
        <v>0</v>
      </c>
      <c r="L25" s="37">
        <v>0</v>
      </c>
      <c r="M25" s="36">
        <v>0</v>
      </c>
      <c r="N25" s="38">
        <v>0</v>
      </c>
      <c r="R25" s="7"/>
      <c r="S25" s="7"/>
      <c r="T25" s="7"/>
    </row>
    <row r="26" spans="2:23" s="6" customFormat="1" ht="22.5" customHeight="1" x14ac:dyDescent="0.3">
      <c r="B26" s="23" t="s">
        <v>46</v>
      </c>
      <c r="C26" s="15" t="s">
        <v>221</v>
      </c>
      <c r="D26" s="16" t="s">
        <v>239</v>
      </c>
      <c r="E26" s="18">
        <v>6</v>
      </c>
      <c r="F26" s="17"/>
      <c r="G26" s="452" t="s">
        <v>266</v>
      </c>
      <c r="H26" s="447" t="s">
        <v>270</v>
      </c>
      <c r="I26" s="27"/>
      <c r="J26" s="28"/>
      <c r="K26" s="27"/>
      <c r="L26" s="28"/>
      <c r="M26" s="27"/>
      <c r="N26" s="29"/>
      <c r="Q26" s="7"/>
    </row>
    <row r="27" spans="2:23" s="6" customFormat="1" ht="22.5" customHeight="1" x14ac:dyDescent="0.3">
      <c r="B27" s="23" t="s">
        <v>47</v>
      </c>
      <c r="C27" s="23" t="s">
        <v>226</v>
      </c>
      <c r="D27" s="30" t="s">
        <v>240</v>
      </c>
      <c r="E27" s="25">
        <v>6</v>
      </c>
      <c r="F27" s="24"/>
      <c r="G27" s="26" t="s">
        <v>303</v>
      </c>
      <c r="H27" s="448" t="s">
        <v>270</v>
      </c>
      <c r="I27" s="27"/>
      <c r="J27" s="28"/>
      <c r="K27" s="27"/>
      <c r="L27" s="28"/>
      <c r="M27" s="27"/>
      <c r="N27" s="29"/>
      <c r="Q27" s="7"/>
    </row>
    <row r="28" spans="2:23" s="6" customFormat="1" ht="22.5" customHeight="1" x14ac:dyDescent="0.3">
      <c r="B28" s="23"/>
      <c r="C28" s="23" t="s">
        <v>48</v>
      </c>
      <c r="D28" s="30"/>
      <c r="E28" s="41"/>
      <c r="F28" s="40"/>
      <c r="G28" s="42" t="s">
        <v>303</v>
      </c>
      <c r="H28" s="43" t="s">
        <v>303</v>
      </c>
      <c r="I28" s="27"/>
      <c r="J28" s="28"/>
      <c r="K28" s="27"/>
      <c r="L28" s="28"/>
      <c r="M28" s="27"/>
      <c r="N28" s="29"/>
      <c r="Q28" s="7"/>
    </row>
    <row r="29" spans="2:23" s="53" customFormat="1" ht="22.5" customHeight="1" thickBot="1" x14ac:dyDescent="0.35">
      <c r="B29" s="44"/>
      <c r="C29" s="44" t="s">
        <v>49</v>
      </c>
      <c r="D29" s="45"/>
      <c r="E29" s="47">
        <v>18</v>
      </c>
      <c r="F29" s="46"/>
      <c r="G29" s="48"/>
      <c r="H29" s="49"/>
      <c r="I29" s="50"/>
      <c r="J29" s="51"/>
      <c r="K29" s="50"/>
      <c r="L29" s="51"/>
      <c r="M29" s="50"/>
      <c r="N29" s="52"/>
      <c r="Q29" s="54"/>
    </row>
    <row r="30" spans="2:23" s="6" customFormat="1" ht="45" customHeight="1" thickBot="1" x14ac:dyDescent="0.3">
      <c r="B30" s="55" t="s">
        <v>50</v>
      </c>
      <c r="C30" s="56" t="s">
        <v>51</v>
      </c>
      <c r="D30" s="57" t="s">
        <v>319</v>
      </c>
      <c r="E30" s="59">
        <v>0</v>
      </c>
      <c r="F30" s="60">
        <v>0</v>
      </c>
      <c r="G30" s="59">
        <v>0</v>
      </c>
      <c r="H30" s="58">
        <v>0</v>
      </c>
      <c r="I30" s="59">
        <f t="shared" ref="I30" si="1">SUM(I31:I36)</f>
        <v>0</v>
      </c>
      <c r="J30" s="60">
        <f>SUM(J31:J38)</f>
        <v>0</v>
      </c>
      <c r="K30" s="59">
        <f>SUM(K31:K38)</f>
        <v>0</v>
      </c>
      <c r="L30" s="62">
        <f>SUM(L31:L38)</f>
        <v>0</v>
      </c>
      <c r="M30" s="59">
        <f>SUM(M31:M38)</f>
        <v>0</v>
      </c>
      <c r="N30" s="63">
        <f>SUM(N31:N38)</f>
        <v>0</v>
      </c>
      <c r="O30" s="39"/>
      <c r="P30" s="64"/>
      <c r="Q30" s="39"/>
      <c r="R30" s="65"/>
      <c r="S30" s="65"/>
      <c r="T30" s="64"/>
      <c r="U30" s="64"/>
      <c r="V30" s="64"/>
      <c r="W30" s="64"/>
    </row>
    <row r="31" spans="2:23" s="6" customFormat="1" ht="22.5" customHeight="1" x14ac:dyDescent="0.25">
      <c r="B31" s="66" t="s">
        <v>52</v>
      </c>
      <c r="C31" s="67" t="s">
        <v>246</v>
      </c>
      <c r="D31" s="68" t="s">
        <v>266</v>
      </c>
      <c r="E31" s="70"/>
      <c r="F31" s="71"/>
      <c r="G31" s="70"/>
      <c r="H31" s="69"/>
      <c r="I31" s="497" t="s">
        <v>266</v>
      </c>
      <c r="J31" s="496"/>
      <c r="K31" s="74"/>
      <c r="L31" s="75"/>
      <c r="M31" s="76"/>
      <c r="N31" s="77"/>
      <c r="O31" s="78"/>
      <c r="P31" s="79"/>
      <c r="Q31" s="78"/>
      <c r="R31" s="80"/>
      <c r="S31" s="80"/>
      <c r="T31" s="79"/>
      <c r="U31" s="79"/>
      <c r="V31" s="79"/>
      <c r="W31" s="79"/>
    </row>
    <row r="32" spans="2:23" s="6" customFormat="1" ht="22.5" customHeight="1" x14ac:dyDescent="0.25">
      <c r="B32" s="81" t="s">
        <v>53</v>
      </c>
      <c r="C32" s="82" t="s">
        <v>247</v>
      </c>
      <c r="D32" s="492" t="s">
        <v>268</v>
      </c>
      <c r="E32" s="84"/>
      <c r="F32" s="85"/>
      <c r="G32" s="84"/>
      <c r="H32" s="83"/>
      <c r="I32" s="84" t="s">
        <v>303</v>
      </c>
      <c r="J32" s="85" t="s">
        <v>303</v>
      </c>
      <c r="K32" s="84" t="s">
        <v>303</v>
      </c>
      <c r="L32" s="456" t="s">
        <v>266</v>
      </c>
      <c r="M32" s="76"/>
      <c r="N32" s="87"/>
      <c r="O32" s="78"/>
      <c r="P32" s="79"/>
      <c r="Q32" s="78"/>
      <c r="R32" s="80"/>
      <c r="S32" s="80"/>
      <c r="T32" s="79"/>
      <c r="U32" s="79"/>
      <c r="V32" s="79"/>
      <c r="W32" s="79"/>
    </row>
    <row r="33" spans="2:23" s="6" customFormat="1" ht="22.5" customHeight="1" x14ac:dyDescent="0.25">
      <c r="B33" s="81" t="s">
        <v>54</v>
      </c>
      <c r="C33" s="82" t="s">
        <v>248</v>
      </c>
      <c r="D33" s="88" t="s">
        <v>266</v>
      </c>
      <c r="E33" s="84"/>
      <c r="F33" s="85"/>
      <c r="G33" s="84"/>
      <c r="H33" s="83"/>
      <c r="I33" s="84"/>
      <c r="J33" s="85"/>
      <c r="K33" s="84"/>
      <c r="L33" s="456" t="s">
        <v>266</v>
      </c>
      <c r="M33" s="76"/>
      <c r="N33" s="89"/>
      <c r="O33" s="78"/>
      <c r="P33" s="79"/>
      <c r="Q33" s="78"/>
      <c r="R33" s="80"/>
      <c r="S33" s="80"/>
      <c r="T33" s="79"/>
      <c r="U33" s="79"/>
      <c r="V33" s="79"/>
      <c r="W33" s="79"/>
    </row>
    <row r="34" spans="2:23" s="6" customFormat="1" ht="22.5" customHeight="1" x14ac:dyDescent="0.25">
      <c r="B34" s="81" t="s">
        <v>55</v>
      </c>
      <c r="C34" s="82" t="s">
        <v>233</v>
      </c>
      <c r="D34" s="88" t="s">
        <v>318</v>
      </c>
      <c r="E34" s="84"/>
      <c r="F34" s="85"/>
      <c r="G34" s="84"/>
      <c r="H34" s="83"/>
      <c r="I34" s="458" t="s">
        <v>304</v>
      </c>
      <c r="J34" s="459" t="s">
        <v>304</v>
      </c>
      <c r="K34" s="458" t="s">
        <v>304</v>
      </c>
      <c r="L34" s="460" t="s">
        <v>304</v>
      </c>
      <c r="M34" s="457" t="s">
        <v>266</v>
      </c>
      <c r="N34" s="89"/>
      <c r="O34" s="78"/>
      <c r="P34" s="79"/>
      <c r="Q34" s="78"/>
      <c r="R34" s="80"/>
      <c r="S34" s="80"/>
      <c r="T34" s="79"/>
      <c r="U34" s="79"/>
      <c r="V34" s="79"/>
      <c r="W34" s="79"/>
    </row>
    <row r="35" spans="2:23" s="6" customFormat="1" ht="22.5" customHeight="1" x14ac:dyDescent="0.25">
      <c r="B35" s="81" t="s">
        <v>56</v>
      </c>
      <c r="C35" s="82" t="s">
        <v>249</v>
      </c>
      <c r="D35" s="88" t="s">
        <v>266</v>
      </c>
      <c r="E35" s="84"/>
      <c r="F35" s="85"/>
      <c r="G35" s="84"/>
      <c r="H35" s="83"/>
      <c r="I35" s="84"/>
      <c r="J35" s="85"/>
      <c r="K35" s="470" t="s">
        <v>266</v>
      </c>
      <c r="L35" s="86"/>
      <c r="M35" s="76"/>
      <c r="N35" s="89"/>
      <c r="O35" s="78"/>
      <c r="P35" s="79"/>
      <c r="Q35" s="78"/>
      <c r="R35" s="80"/>
      <c r="S35" s="80"/>
      <c r="T35" s="79"/>
      <c r="U35" s="79"/>
      <c r="V35" s="79"/>
      <c r="W35" s="79"/>
    </row>
    <row r="36" spans="2:23" s="6" customFormat="1" ht="21.6" customHeight="1" x14ac:dyDescent="0.25">
      <c r="B36" s="81" t="s">
        <v>244</v>
      </c>
      <c r="C36" s="82" t="s">
        <v>269</v>
      </c>
      <c r="D36" s="88" t="s">
        <v>266</v>
      </c>
      <c r="E36" s="84"/>
      <c r="F36" s="85"/>
      <c r="G36" s="84"/>
      <c r="H36" s="83"/>
      <c r="I36" s="470" t="s">
        <v>266</v>
      </c>
      <c r="J36" s="85"/>
      <c r="K36" s="84"/>
      <c r="L36" s="86"/>
      <c r="M36" s="76"/>
      <c r="N36" s="89"/>
      <c r="O36" s="78"/>
      <c r="P36" s="79"/>
      <c r="Q36" s="78"/>
      <c r="R36" s="80"/>
      <c r="S36" s="80"/>
      <c r="T36" s="79"/>
      <c r="U36" s="79"/>
      <c r="V36" s="79"/>
      <c r="W36" s="79"/>
    </row>
    <row r="37" spans="2:23" s="6" customFormat="1" ht="21.6" customHeight="1" x14ac:dyDescent="0.25">
      <c r="B37" s="81" t="s">
        <v>245</v>
      </c>
      <c r="C37" s="90" t="s">
        <v>250</v>
      </c>
      <c r="D37" s="88" t="s">
        <v>266</v>
      </c>
      <c r="E37" s="92"/>
      <c r="F37" s="93"/>
      <c r="G37" s="92"/>
      <c r="H37" s="91"/>
      <c r="I37" s="92"/>
      <c r="J37" s="93"/>
      <c r="K37" s="84"/>
      <c r="L37" s="456" t="s">
        <v>266</v>
      </c>
      <c r="M37" s="84"/>
      <c r="N37" s="96"/>
      <c r="O37" s="78"/>
      <c r="P37" s="79"/>
      <c r="Q37" s="78"/>
      <c r="R37" s="80"/>
      <c r="S37" s="80"/>
      <c r="T37" s="79"/>
      <c r="U37" s="79"/>
      <c r="V37" s="79"/>
      <c r="W37" s="79"/>
    </row>
    <row r="38" spans="2:23" s="6" customFormat="1" ht="22.5" customHeight="1" x14ac:dyDescent="0.25">
      <c r="B38" s="81" t="s">
        <v>316</v>
      </c>
      <c r="C38" s="90" t="s">
        <v>317</v>
      </c>
      <c r="D38" s="491" t="s">
        <v>266</v>
      </c>
      <c r="E38" s="92"/>
      <c r="F38" s="93"/>
      <c r="G38" s="92"/>
      <c r="H38" s="91"/>
      <c r="I38" s="92"/>
      <c r="J38" s="93"/>
      <c r="K38" s="95"/>
      <c r="L38" s="89"/>
      <c r="M38" s="476" t="s">
        <v>266</v>
      </c>
      <c r="N38" s="96"/>
      <c r="O38" s="78"/>
      <c r="P38" s="79"/>
      <c r="Q38" s="78"/>
      <c r="R38" s="80"/>
      <c r="S38" s="80"/>
      <c r="T38" s="79"/>
      <c r="U38" s="79"/>
      <c r="V38" s="79"/>
      <c r="W38" s="79"/>
    </row>
    <row r="39" spans="2:23" s="53" customFormat="1" ht="22.5" customHeight="1" thickBot="1" x14ac:dyDescent="0.3">
      <c r="B39" s="97"/>
      <c r="C39" s="98" t="s">
        <v>49</v>
      </c>
      <c r="D39" s="99"/>
      <c r="E39" s="101"/>
      <c r="F39" s="102"/>
      <c r="G39" s="101"/>
      <c r="H39" s="100"/>
      <c r="I39" s="101"/>
      <c r="J39" s="102"/>
      <c r="K39" s="104"/>
      <c r="L39" s="105"/>
      <c r="M39" s="106"/>
      <c r="N39" s="107"/>
      <c r="O39" s="54"/>
      <c r="P39" s="7"/>
      <c r="Q39" s="54"/>
      <c r="R39" s="65"/>
      <c r="S39" s="65"/>
      <c r="T39" s="64"/>
      <c r="U39" s="64"/>
      <c r="V39" s="64"/>
      <c r="W39" s="64"/>
    </row>
    <row r="40" spans="2:23" s="7" customFormat="1" ht="45" customHeight="1" thickBot="1" x14ac:dyDescent="0.3">
      <c r="B40" s="108" t="s">
        <v>57</v>
      </c>
      <c r="C40" s="109" t="s">
        <v>58</v>
      </c>
      <c r="D40" s="57" t="s">
        <v>368</v>
      </c>
      <c r="E40" s="59">
        <v>18</v>
      </c>
      <c r="F40" s="63">
        <v>0</v>
      </c>
      <c r="G40" s="59">
        <v>0</v>
      </c>
      <c r="H40" s="62">
        <v>0</v>
      </c>
      <c r="I40" s="110">
        <f>SUM(I41:I53)</f>
        <v>0</v>
      </c>
      <c r="J40" s="111">
        <f>SUM(J41:J53)</f>
        <v>0</v>
      </c>
      <c r="K40" s="112">
        <v>0</v>
      </c>
      <c r="L40" s="113">
        <f>SUM(L41:L53)</f>
        <v>0</v>
      </c>
      <c r="M40" s="112">
        <f>SUM(M41:M53)</f>
        <v>0</v>
      </c>
      <c r="N40" s="114">
        <f>SUM(N41:N53)</f>
        <v>0</v>
      </c>
      <c r="O40" s="39"/>
      <c r="P40" s="64"/>
      <c r="Q40" s="39"/>
      <c r="R40" s="80"/>
      <c r="S40" s="80"/>
      <c r="T40" s="79"/>
      <c r="U40" s="79"/>
      <c r="V40" s="79"/>
      <c r="W40" s="79"/>
    </row>
    <row r="41" spans="2:23" s="7" customFormat="1" ht="23.25" customHeight="1" x14ac:dyDescent="0.25">
      <c r="B41" s="115" t="s">
        <v>59</v>
      </c>
      <c r="C41" s="82" t="s">
        <v>257</v>
      </c>
      <c r="D41" s="88" t="s">
        <v>270</v>
      </c>
      <c r="E41" s="116">
        <v>6</v>
      </c>
      <c r="F41" s="89"/>
      <c r="G41" s="84"/>
      <c r="H41" s="86"/>
      <c r="I41" s="471" t="s">
        <v>270</v>
      </c>
      <c r="J41" s="158"/>
      <c r="K41" s="196"/>
      <c r="L41" s="197"/>
      <c r="M41" s="196"/>
      <c r="N41" s="198"/>
      <c r="P41" s="79"/>
      <c r="R41" s="80"/>
      <c r="S41" s="80"/>
      <c r="T41" s="79"/>
      <c r="U41" s="79"/>
      <c r="V41" s="79"/>
      <c r="W41" s="79"/>
    </row>
    <row r="42" spans="2:23" s="7" customFormat="1" ht="23.25" customHeight="1" x14ac:dyDescent="0.25">
      <c r="B42" s="115" t="s">
        <v>60</v>
      </c>
      <c r="C42" s="82" t="s">
        <v>258</v>
      </c>
      <c r="D42" s="88" t="s">
        <v>270</v>
      </c>
      <c r="E42" s="116">
        <v>6</v>
      </c>
      <c r="F42" s="89"/>
      <c r="G42" s="84"/>
      <c r="H42" s="86"/>
      <c r="I42" s="471" t="s">
        <v>270</v>
      </c>
      <c r="J42" s="158"/>
      <c r="K42" s="196"/>
      <c r="L42" s="197"/>
      <c r="M42" s="499"/>
      <c r="N42" s="198"/>
      <c r="P42" s="79"/>
      <c r="R42" s="80"/>
      <c r="S42" s="80"/>
      <c r="T42" s="79"/>
      <c r="U42" s="79"/>
      <c r="V42" s="79"/>
      <c r="W42" s="79"/>
    </row>
    <row r="43" spans="2:23" s="7" customFormat="1" ht="23.25" customHeight="1" x14ac:dyDescent="0.25">
      <c r="B43" s="117" t="s">
        <v>61</v>
      </c>
      <c r="C43" s="82" t="s">
        <v>259</v>
      </c>
      <c r="D43" s="88" t="s">
        <v>266</v>
      </c>
      <c r="E43" s="84"/>
      <c r="F43" s="89"/>
      <c r="G43" s="84"/>
      <c r="H43" s="86"/>
      <c r="I43" s="157"/>
      <c r="J43" s="158"/>
      <c r="K43" s="503" t="s">
        <v>266</v>
      </c>
      <c r="L43" s="197"/>
      <c r="M43" s="196"/>
      <c r="N43" s="198"/>
      <c r="P43" s="79"/>
      <c r="R43" s="80"/>
      <c r="S43" s="80"/>
      <c r="T43" s="79"/>
      <c r="U43" s="79"/>
      <c r="V43" s="79"/>
      <c r="W43" s="79"/>
    </row>
    <row r="44" spans="2:23" s="7" customFormat="1" ht="23.25" customHeight="1" x14ac:dyDescent="0.25">
      <c r="B44" s="117" t="s">
        <v>62</v>
      </c>
      <c r="C44" s="118" t="s">
        <v>260</v>
      </c>
      <c r="D44" s="492" t="s">
        <v>237</v>
      </c>
      <c r="E44" s="119"/>
      <c r="F44" s="89"/>
      <c r="G44" s="84"/>
      <c r="H44" s="86"/>
      <c r="I44" s="192" t="s">
        <v>303</v>
      </c>
      <c r="J44" s="474" t="s">
        <v>266</v>
      </c>
      <c r="K44" s="194"/>
      <c r="L44" s="195"/>
      <c r="M44" s="194"/>
      <c r="N44" s="121"/>
      <c r="P44" s="79"/>
      <c r="R44" s="80"/>
      <c r="S44" s="80"/>
      <c r="T44" s="79"/>
      <c r="U44" s="79"/>
      <c r="V44" s="79"/>
      <c r="W44" s="79"/>
    </row>
    <row r="45" spans="2:23" s="7" customFormat="1" ht="23.25" customHeight="1" x14ac:dyDescent="0.25">
      <c r="B45" s="115" t="s">
        <v>63</v>
      </c>
      <c r="C45" s="118" t="s">
        <v>261</v>
      </c>
      <c r="D45" s="492" t="s">
        <v>266</v>
      </c>
      <c r="E45" s="119"/>
      <c r="F45" s="89"/>
      <c r="G45" s="84"/>
      <c r="H45" s="86"/>
      <c r="I45" s="192"/>
      <c r="J45" s="474" t="s">
        <v>266</v>
      </c>
      <c r="K45" s="194"/>
      <c r="L45" s="195"/>
      <c r="M45" s="194"/>
      <c r="N45" s="121"/>
      <c r="P45" s="79"/>
      <c r="R45" s="80"/>
      <c r="S45" s="80"/>
      <c r="T45" s="79"/>
      <c r="U45" s="79"/>
      <c r="V45" s="79"/>
      <c r="W45" s="79"/>
    </row>
    <row r="46" spans="2:23" s="7" customFormat="1" ht="34.9" customHeight="1" x14ac:dyDescent="0.25">
      <c r="B46" s="115" t="s">
        <v>251</v>
      </c>
      <c r="C46" s="118" t="s">
        <v>262</v>
      </c>
      <c r="D46" s="492" t="s">
        <v>197</v>
      </c>
      <c r="E46" s="119"/>
      <c r="F46" s="89"/>
      <c r="G46" s="84"/>
      <c r="H46" s="86"/>
      <c r="I46" s="192"/>
      <c r="J46" s="193"/>
      <c r="K46" s="472" t="s">
        <v>197</v>
      </c>
      <c r="L46" s="195"/>
      <c r="M46" s="194"/>
      <c r="N46" s="121"/>
      <c r="P46" s="79"/>
      <c r="R46" s="80"/>
      <c r="S46" s="80"/>
      <c r="T46" s="79"/>
      <c r="U46" s="79"/>
      <c r="V46" s="79"/>
      <c r="W46" s="79"/>
    </row>
    <row r="47" spans="2:23" s="7" customFormat="1" ht="34.15" customHeight="1" x14ac:dyDescent="0.25">
      <c r="B47" s="117" t="s">
        <v>252</v>
      </c>
      <c r="C47" s="118" t="s">
        <v>323</v>
      </c>
      <c r="D47" s="492" t="s">
        <v>266</v>
      </c>
      <c r="E47" s="119"/>
      <c r="F47" s="89"/>
      <c r="G47" s="84"/>
      <c r="H47" s="86"/>
      <c r="I47" s="192"/>
      <c r="J47" s="474" t="s">
        <v>266</v>
      </c>
      <c r="K47" s="194"/>
      <c r="L47" s="195"/>
      <c r="M47" s="194"/>
      <c r="N47" s="121"/>
      <c r="P47" s="79"/>
      <c r="R47" s="80"/>
      <c r="S47" s="80"/>
      <c r="T47" s="79"/>
      <c r="U47" s="79"/>
      <c r="V47" s="79"/>
      <c r="W47" s="79"/>
    </row>
    <row r="48" spans="2:23" s="7" customFormat="1" ht="23.25" customHeight="1" x14ac:dyDescent="0.25">
      <c r="B48" s="117" t="s">
        <v>253</v>
      </c>
      <c r="C48" s="118" t="s">
        <v>324</v>
      </c>
      <c r="D48" s="492" t="s">
        <v>197</v>
      </c>
      <c r="E48" s="119"/>
      <c r="F48" s="89"/>
      <c r="G48" s="84"/>
      <c r="H48" s="86"/>
      <c r="I48" s="192"/>
      <c r="J48" s="193"/>
      <c r="K48" s="472" t="s">
        <v>197</v>
      </c>
      <c r="L48" s="195"/>
      <c r="M48" s="194"/>
      <c r="N48" s="121"/>
      <c r="P48" s="79"/>
      <c r="R48" s="80"/>
      <c r="S48" s="80"/>
      <c r="T48" s="79"/>
      <c r="U48" s="79"/>
      <c r="V48" s="79"/>
      <c r="W48" s="79"/>
    </row>
    <row r="49" spans="2:23" s="7" customFormat="1" ht="23.25" customHeight="1" x14ac:dyDescent="0.25">
      <c r="B49" s="115" t="s">
        <v>254</v>
      </c>
      <c r="C49" s="118" t="s">
        <v>325</v>
      </c>
      <c r="D49" s="492" t="s">
        <v>270</v>
      </c>
      <c r="E49" s="119">
        <v>6</v>
      </c>
      <c r="F49" s="89"/>
      <c r="G49" s="84"/>
      <c r="H49" s="86"/>
      <c r="I49" s="502" t="s">
        <v>270</v>
      </c>
      <c r="J49" s="193"/>
      <c r="K49" s="194"/>
      <c r="L49" s="195"/>
      <c r="M49" s="194"/>
      <c r="N49" s="121"/>
      <c r="P49" s="79"/>
      <c r="R49" s="80"/>
      <c r="S49" s="80"/>
      <c r="T49" s="79"/>
      <c r="U49" s="79"/>
      <c r="V49" s="79"/>
      <c r="W49" s="79"/>
    </row>
    <row r="50" spans="2:23" s="495" customFormat="1" ht="23.25" customHeight="1" x14ac:dyDescent="0.25">
      <c r="B50" s="115" t="s">
        <v>255</v>
      </c>
      <c r="C50" s="118" t="s">
        <v>326</v>
      </c>
      <c r="D50" s="492" t="s">
        <v>198</v>
      </c>
      <c r="E50" s="119"/>
      <c r="F50" s="89"/>
      <c r="G50" s="84"/>
      <c r="H50" s="86"/>
      <c r="I50" s="192"/>
      <c r="J50" s="474" t="s">
        <v>198</v>
      </c>
      <c r="K50" s="194"/>
      <c r="L50" s="195"/>
      <c r="M50" s="194"/>
      <c r="N50" s="121"/>
      <c r="P50" s="79"/>
      <c r="R50" s="80"/>
      <c r="S50" s="80"/>
      <c r="T50" s="79"/>
      <c r="U50" s="79"/>
      <c r="V50" s="79"/>
      <c r="W50" s="79"/>
    </row>
    <row r="51" spans="2:23" s="495" customFormat="1" ht="23.25" customHeight="1" x14ac:dyDescent="0.25">
      <c r="B51" s="115" t="s">
        <v>256</v>
      </c>
      <c r="C51" s="118" t="s">
        <v>327</v>
      </c>
      <c r="D51" s="492" t="s">
        <v>266</v>
      </c>
      <c r="E51" s="119"/>
      <c r="F51" s="89"/>
      <c r="G51" s="84"/>
      <c r="H51" s="86"/>
      <c r="I51" s="504" t="s">
        <v>266</v>
      </c>
      <c r="J51" s="193"/>
      <c r="K51" s="194"/>
      <c r="L51" s="195"/>
      <c r="M51" s="194"/>
      <c r="N51" s="121"/>
      <c r="P51" s="79"/>
      <c r="R51" s="80"/>
      <c r="S51" s="80"/>
      <c r="T51" s="79"/>
      <c r="U51" s="79"/>
      <c r="V51" s="79"/>
      <c r="W51" s="79"/>
    </row>
    <row r="52" spans="2:23" s="7" customFormat="1" ht="23.25" customHeight="1" x14ac:dyDescent="0.25">
      <c r="B52" s="115" t="s">
        <v>320</v>
      </c>
      <c r="C52" s="118" t="s">
        <v>328</v>
      </c>
      <c r="D52" s="492" t="s">
        <v>198</v>
      </c>
      <c r="E52" s="119"/>
      <c r="F52" s="89"/>
      <c r="G52" s="84"/>
      <c r="H52" s="86"/>
      <c r="I52" s="192"/>
      <c r="J52" s="474" t="s">
        <v>198</v>
      </c>
      <c r="K52" s="194"/>
      <c r="L52" s="195"/>
      <c r="M52" s="194"/>
      <c r="N52" s="121"/>
      <c r="P52" s="79"/>
      <c r="R52" s="80"/>
      <c r="S52" s="80"/>
      <c r="T52" s="79"/>
      <c r="U52" s="79"/>
      <c r="V52" s="79"/>
      <c r="W52" s="79"/>
    </row>
    <row r="53" spans="2:23" s="7" customFormat="1" ht="34.9" customHeight="1" x14ac:dyDescent="0.25">
      <c r="B53" s="115" t="s">
        <v>321</v>
      </c>
      <c r="C53" s="118" t="s">
        <v>329</v>
      </c>
      <c r="D53" s="492" t="s">
        <v>341</v>
      </c>
      <c r="E53" s="119"/>
      <c r="F53" s="120"/>
      <c r="G53" s="70"/>
      <c r="H53" s="73"/>
      <c r="I53" s="192"/>
      <c r="J53" s="474" t="s">
        <v>266</v>
      </c>
      <c r="K53" s="472" t="s">
        <v>266</v>
      </c>
      <c r="L53" s="473" t="s">
        <v>266</v>
      </c>
      <c r="M53" s="472" t="s">
        <v>266</v>
      </c>
      <c r="N53" s="121"/>
      <c r="P53" s="79"/>
      <c r="R53" s="80"/>
      <c r="S53" s="80"/>
      <c r="T53" s="79"/>
      <c r="U53" s="79"/>
      <c r="V53" s="79"/>
      <c r="W53" s="79"/>
    </row>
    <row r="54" spans="2:23" s="6" customFormat="1" ht="24.75" customHeight="1" thickBot="1" x14ac:dyDescent="0.3">
      <c r="B54" s="97"/>
      <c r="C54" s="98" t="s">
        <v>49</v>
      </c>
      <c r="D54" s="99"/>
      <c r="E54" s="101">
        <v>18</v>
      </c>
      <c r="F54" s="149"/>
      <c r="G54" s="101"/>
      <c r="H54" s="103"/>
      <c r="I54" s="122"/>
      <c r="J54" s="102"/>
      <c r="K54" s="101"/>
      <c r="L54" s="103"/>
      <c r="M54" s="101"/>
      <c r="N54" s="556"/>
      <c r="P54" s="79"/>
      <c r="Q54" s="7"/>
      <c r="R54" s="65"/>
      <c r="S54" s="65"/>
      <c r="T54" s="64"/>
      <c r="U54" s="64"/>
      <c r="V54" s="64"/>
      <c r="W54" s="64"/>
    </row>
    <row r="55" spans="2:23" s="6" customFormat="1" ht="45.75" customHeight="1" thickBot="1" x14ac:dyDescent="0.3">
      <c r="B55" s="123" t="s">
        <v>64</v>
      </c>
      <c r="C55" s="56" t="s">
        <v>65</v>
      </c>
      <c r="D55" s="505" t="s">
        <v>373</v>
      </c>
      <c r="E55" s="59">
        <v>0</v>
      </c>
      <c r="F55" s="63">
        <v>72</v>
      </c>
      <c r="G55" s="59">
        <v>0</v>
      </c>
      <c r="H55" s="62">
        <v>0</v>
      </c>
      <c r="I55" s="110">
        <v>0</v>
      </c>
      <c r="J55" s="111">
        <v>0</v>
      </c>
      <c r="K55" s="112">
        <v>0</v>
      </c>
      <c r="L55" s="113">
        <v>0</v>
      </c>
      <c r="M55" s="112">
        <v>0</v>
      </c>
      <c r="N55" s="114">
        <v>0</v>
      </c>
      <c r="P55" s="79"/>
      <c r="Q55" s="39"/>
      <c r="R55" s="80"/>
      <c r="S55" s="80"/>
      <c r="T55" s="79"/>
      <c r="U55" s="79"/>
      <c r="V55" s="79"/>
      <c r="W55" s="79"/>
    </row>
    <row r="56" spans="2:23" s="6" customFormat="1" ht="50.25" customHeight="1" thickBot="1" x14ac:dyDescent="0.3">
      <c r="B56" s="125" t="s">
        <v>66</v>
      </c>
      <c r="C56" s="126" t="s">
        <v>67</v>
      </c>
      <c r="D56" s="477" t="s">
        <v>372</v>
      </c>
      <c r="E56" s="128">
        <v>0</v>
      </c>
      <c r="F56" s="386">
        <v>72</v>
      </c>
      <c r="G56" s="128">
        <v>0</v>
      </c>
      <c r="H56" s="129">
        <v>0</v>
      </c>
      <c r="I56" s="130">
        <v>0</v>
      </c>
      <c r="J56" s="131">
        <v>0</v>
      </c>
      <c r="K56" s="132">
        <v>0</v>
      </c>
      <c r="L56" s="133">
        <v>0</v>
      </c>
      <c r="M56" s="132">
        <v>0</v>
      </c>
      <c r="N56" s="134">
        <v>0</v>
      </c>
      <c r="Q56" s="7"/>
      <c r="R56" s="80"/>
      <c r="S56" s="80"/>
      <c r="T56" s="79"/>
      <c r="U56" s="79"/>
      <c r="V56" s="79"/>
      <c r="W56" s="79"/>
    </row>
    <row r="57" spans="2:23" s="6" customFormat="1" ht="45.75" customHeight="1" thickBot="1" x14ac:dyDescent="0.3">
      <c r="B57" s="135" t="s">
        <v>68</v>
      </c>
      <c r="C57" s="109" t="s">
        <v>342</v>
      </c>
      <c r="D57" s="124" t="s">
        <v>370</v>
      </c>
      <c r="E57" s="59">
        <v>0</v>
      </c>
      <c r="F57" s="63">
        <v>18</v>
      </c>
      <c r="G57" s="59">
        <v>0</v>
      </c>
      <c r="H57" s="62">
        <v>0</v>
      </c>
      <c r="I57" s="61">
        <f>SUM(I58:I58)</f>
        <v>0</v>
      </c>
      <c r="J57" s="60">
        <f>SUM(J58:J58)</f>
        <v>0</v>
      </c>
      <c r="K57" s="59">
        <f>SUM(K58:K58)</f>
        <v>0</v>
      </c>
      <c r="L57" s="62">
        <f>SUM(L58:L58)</f>
        <v>0</v>
      </c>
      <c r="M57" s="463">
        <f>SUM(M58:M58)</f>
        <v>0</v>
      </c>
      <c r="N57" s="63">
        <v>0</v>
      </c>
      <c r="P57" s="64"/>
      <c r="Q57" s="7"/>
      <c r="R57" s="80"/>
      <c r="S57" s="80"/>
      <c r="T57" s="79"/>
      <c r="U57" s="79"/>
      <c r="V57" s="79"/>
      <c r="W57" s="79"/>
    </row>
    <row r="58" spans="2:23" s="6" customFormat="1" ht="33" customHeight="1" x14ac:dyDescent="0.25">
      <c r="B58" s="200" t="s">
        <v>69</v>
      </c>
      <c r="C58" s="453" t="s">
        <v>344</v>
      </c>
      <c r="D58" s="1224" t="s">
        <v>199</v>
      </c>
      <c r="E58" s="74"/>
      <c r="F58" s="1187">
        <v>18</v>
      </c>
      <c r="G58" s="74"/>
      <c r="H58" s="75"/>
      <c r="I58" s="136"/>
      <c r="J58" s="475"/>
      <c r="K58" s="74" t="s">
        <v>303</v>
      </c>
      <c r="L58" s="1183" t="s">
        <v>199</v>
      </c>
      <c r="M58" s="74"/>
      <c r="N58" s="77"/>
      <c r="P58" s="79"/>
      <c r="Q58" s="7"/>
      <c r="R58" s="80"/>
      <c r="S58" s="80"/>
      <c r="T58" s="79"/>
      <c r="U58" s="79"/>
      <c r="V58" s="79"/>
      <c r="W58" s="79"/>
    </row>
    <row r="59" spans="2:23" s="6" customFormat="1" ht="52.5" customHeight="1" x14ac:dyDescent="0.25">
      <c r="B59" s="117" t="s">
        <v>263</v>
      </c>
      <c r="C59" s="454" t="s">
        <v>345</v>
      </c>
      <c r="D59" s="1216"/>
      <c r="E59" s="70"/>
      <c r="F59" s="1188"/>
      <c r="G59" s="70"/>
      <c r="H59" s="73"/>
      <c r="I59" s="72"/>
      <c r="J59" s="496"/>
      <c r="K59" s="70"/>
      <c r="L59" s="1184"/>
      <c r="M59" s="119"/>
      <c r="N59" s="494"/>
      <c r="P59" s="79"/>
      <c r="Q59" s="7"/>
      <c r="R59" s="80"/>
      <c r="S59" s="80"/>
      <c r="T59" s="79"/>
      <c r="U59" s="79"/>
      <c r="V59" s="79"/>
      <c r="W59" s="79"/>
    </row>
    <row r="60" spans="2:23" s="6" customFormat="1" ht="36" customHeight="1" x14ac:dyDescent="0.25">
      <c r="B60" s="117" t="s">
        <v>264</v>
      </c>
      <c r="C60" s="454" t="s">
        <v>346</v>
      </c>
      <c r="D60" s="88" t="s">
        <v>266</v>
      </c>
      <c r="E60" s="70"/>
      <c r="F60" s="1188"/>
      <c r="G60" s="70"/>
      <c r="H60" s="73"/>
      <c r="I60" s="72"/>
      <c r="J60" s="496"/>
      <c r="K60" s="497" t="s">
        <v>266</v>
      </c>
      <c r="L60" s="73"/>
      <c r="M60" s="119"/>
      <c r="N60" s="494"/>
      <c r="P60" s="79"/>
      <c r="Q60" s="495"/>
      <c r="R60" s="80"/>
      <c r="S60" s="80"/>
      <c r="T60" s="79"/>
      <c r="U60" s="79"/>
      <c r="V60" s="79"/>
      <c r="W60" s="79"/>
    </row>
    <row r="61" spans="2:23" s="6" customFormat="1" ht="22.5" customHeight="1" x14ac:dyDescent="0.25">
      <c r="B61" s="117" t="s">
        <v>343</v>
      </c>
      <c r="C61" s="454" t="s">
        <v>347</v>
      </c>
      <c r="D61" s="1215" t="s">
        <v>199</v>
      </c>
      <c r="E61" s="70"/>
      <c r="F61" s="1188"/>
      <c r="G61" s="70"/>
      <c r="H61" s="73"/>
      <c r="I61" s="72"/>
      <c r="J61" s="496"/>
      <c r="K61" s="70"/>
      <c r="L61" s="1185" t="s">
        <v>199</v>
      </c>
      <c r="M61" s="119"/>
      <c r="N61" s="494"/>
      <c r="P61" s="79"/>
      <c r="Q61" s="7"/>
      <c r="R61" s="80"/>
      <c r="S61" s="80"/>
      <c r="T61" s="79"/>
      <c r="U61" s="79"/>
      <c r="V61" s="79"/>
      <c r="W61" s="79"/>
    </row>
    <row r="62" spans="2:23" s="6" customFormat="1" ht="29.25" customHeight="1" x14ac:dyDescent="0.25">
      <c r="B62" s="66" t="s">
        <v>70</v>
      </c>
      <c r="C62" s="152" t="s">
        <v>71</v>
      </c>
      <c r="D62" s="1216"/>
      <c r="E62" s="70"/>
      <c r="F62" s="1188"/>
      <c r="G62" s="84"/>
      <c r="H62" s="86"/>
      <c r="I62" s="139"/>
      <c r="J62" s="140"/>
      <c r="K62" s="141"/>
      <c r="L62" s="1184"/>
      <c r="M62" s="143"/>
      <c r="N62" s="144"/>
      <c r="P62" s="79"/>
      <c r="Q62" s="7"/>
      <c r="R62" s="80"/>
      <c r="S62" s="80"/>
      <c r="T62" s="79"/>
      <c r="U62" s="79"/>
      <c r="V62" s="79"/>
      <c r="W62" s="79"/>
    </row>
    <row r="63" spans="2:23" s="6" customFormat="1" ht="22.5" customHeight="1" x14ac:dyDescent="0.25">
      <c r="B63" s="81" t="s">
        <v>72</v>
      </c>
      <c r="C63" s="152" t="s">
        <v>73</v>
      </c>
      <c r="D63" s="492" t="s">
        <v>266</v>
      </c>
      <c r="E63" s="70"/>
      <c r="F63" s="1188"/>
      <c r="G63" s="84"/>
      <c r="H63" s="86"/>
      <c r="I63" s="139"/>
      <c r="J63" s="495"/>
      <c r="K63" s="145"/>
      <c r="L63" s="87" t="s">
        <v>303</v>
      </c>
      <c r="M63" s="506" t="s">
        <v>266</v>
      </c>
      <c r="N63" s="144"/>
      <c r="P63" s="79"/>
      <c r="Q63" s="7"/>
      <c r="R63" s="80"/>
      <c r="S63" s="80"/>
      <c r="T63" s="79"/>
      <c r="U63" s="79"/>
      <c r="V63" s="79"/>
      <c r="W63" s="79"/>
    </row>
    <row r="64" spans="2:23" s="6" customFormat="1" ht="24.75" customHeight="1" thickBot="1" x14ac:dyDescent="0.3">
      <c r="B64" s="153"/>
      <c r="C64" s="152" t="s">
        <v>74</v>
      </c>
      <c r="D64" s="137" t="s">
        <v>271</v>
      </c>
      <c r="E64" s="92"/>
      <c r="F64" s="96">
        <v>18</v>
      </c>
      <c r="G64" s="92"/>
      <c r="H64" s="94"/>
      <c r="I64" s="147"/>
      <c r="J64" s="102"/>
      <c r="K64" s="148"/>
      <c r="L64" s="103"/>
      <c r="M64" s="92"/>
      <c r="N64" s="96"/>
      <c r="O64" s="1186"/>
      <c r="P64" s="39"/>
      <c r="Q64" s="7"/>
      <c r="R64" s="80"/>
      <c r="S64" s="80"/>
      <c r="T64" s="79"/>
      <c r="U64" s="79"/>
      <c r="V64" s="79"/>
      <c r="W64" s="79"/>
    </row>
    <row r="65" spans="2:23" s="6" customFormat="1" ht="45" customHeight="1" thickBot="1" x14ac:dyDescent="0.3">
      <c r="B65" s="123" t="s">
        <v>75</v>
      </c>
      <c r="C65" s="109" t="s">
        <v>348</v>
      </c>
      <c r="D65" s="124" t="s">
        <v>369</v>
      </c>
      <c r="E65" s="59">
        <v>0</v>
      </c>
      <c r="F65" s="63">
        <v>18</v>
      </c>
      <c r="G65" s="59">
        <v>0</v>
      </c>
      <c r="H65" s="62">
        <v>0</v>
      </c>
      <c r="I65" s="61">
        <f>SUM(I66:I68)</f>
        <v>0</v>
      </c>
      <c r="J65" s="60">
        <f>SUM(J66:J66)</f>
        <v>0</v>
      </c>
      <c r="K65" s="59">
        <f>SUM(K66:K66)</f>
        <v>0</v>
      </c>
      <c r="L65" s="62">
        <v>0</v>
      </c>
      <c r="M65" s="59">
        <f>SUM(M66)</f>
        <v>0</v>
      </c>
      <c r="N65" s="462">
        <f>SUM(N66)</f>
        <v>0</v>
      </c>
      <c r="O65" s="1186"/>
      <c r="P65" s="64"/>
      <c r="Q65" s="7"/>
      <c r="R65" s="65"/>
      <c r="S65" s="65"/>
      <c r="T65" s="64"/>
      <c r="U65" s="64"/>
      <c r="V65" s="64"/>
      <c r="W65" s="64"/>
    </row>
    <row r="66" spans="2:23" s="6" customFormat="1" ht="33.6" customHeight="1" x14ac:dyDescent="0.25">
      <c r="B66" s="150" t="s">
        <v>76</v>
      </c>
      <c r="C66" s="151" t="s">
        <v>349</v>
      </c>
      <c r="D66" s="68" t="s">
        <v>237</v>
      </c>
      <c r="E66" s="70"/>
      <c r="F66" s="1187">
        <v>18</v>
      </c>
      <c r="G66" s="70"/>
      <c r="H66" s="73"/>
      <c r="I66" s="72"/>
      <c r="J66" s="496"/>
      <c r="K66" s="70"/>
      <c r="L66" s="73" t="s">
        <v>303</v>
      </c>
      <c r="M66" s="497" t="s">
        <v>266</v>
      </c>
      <c r="N66" s="494"/>
      <c r="O66" s="1186"/>
      <c r="P66" s="79"/>
      <c r="Q66" s="7"/>
      <c r="R66" s="80"/>
      <c r="S66" s="80"/>
      <c r="T66" s="79"/>
      <c r="U66" s="79"/>
      <c r="V66" s="79"/>
      <c r="W66" s="79"/>
    </row>
    <row r="67" spans="2:23" s="6" customFormat="1" ht="22.5" customHeight="1" x14ac:dyDescent="0.25">
      <c r="B67" s="81" t="s">
        <v>77</v>
      </c>
      <c r="C67" s="152" t="s">
        <v>71</v>
      </c>
      <c r="D67" s="1215" t="s">
        <v>200</v>
      </c>
      <c r="E67" s="84"/>
      <c r="F67" s="1188"/>
      <c r="G67" s="84"/>
      <c r="H67" s="86"/>
      <c r="I67" s="139"/>
      <c r="J67" s="140"/>
      <c r="K67" s="141"/>
      <c r="L67" s="142"/>
      <c r="M67" s="141"/>
      <c r="N67" s="1190" t="s">
        <v>200</v>
      </c>
      <c r="O67" s="3"/>
      <c r="P67" s="79"/>
      <c r="Q67" s="7"/>
      <c r="R67" s="80"/>
      <c r="S67" s="80"/>
      <c r="T67" s="79"/>
      <c r="U67" s="79"/>
      <c r="V67" s="79"/>
      <c r="W67" s="79"/>
    </row>
    <row r="68" spans="2:23" s="3" customFormat="1" ht="22.5" customHeight="1" x14ac:dyDescent="0.25">
      <c r="B68" s="81" t="s">
        <v>78</v>
      </c>
      <c r="C68" s="152" t="s">
        <v>73</v>
      </c>
      <c r="D68" s="1216"/>
      <c r="E68" s="84"/>
      <c r="F68" s="1189"/>
      <c r="G68" s="84"/>
      <c r="H68" s="86"/>
      <c r="I68" s="139"/>
      <c r="J68" s="140"/>
      <c r="K68" s="141"/>
      <c r="L68" s="142"/>
      <c r="M68" s="141"/>
      <c r="N68" s="1191"/>
      <c r="O68" s="6"/>
      <c r="P68" s="79"/>
      <c r="Q68" s="7"/>
      <c r="R68" s="80"/>
      <c r="S68" s="80"/>
      <c r="T68" s="79"/>
      <c r="U68" s="79"/>
      <c r="V68" s="79"/>
      <c r="W68" s="79"/>
    </row>
    <row r="69" spans="2:23" s="6" customFormat="1" ht="22.5" customHeight="1" thickBot="1" x14ac:dyDescent="0.3">
      <c r="B69" s="153"/>
      <c r="C69" s="152" t="s">
        <v>74</v>
      </c>
      <c r="D69" s="137" t="s">
        <v>271</v>
      </c>
      <c r="E69" s="92"/>
      <c r="F69" s="96">
        <v>18</v>
      </c>
      <c r="G69" s="92"/>
      <c r="H69" s="94"/>
      <c r="I69" s="147"/>
      <c r="J69" s="154"/>
      <c r="K69" s="148"/>
      <c r="L69" s="155"/>
      <c r="M69" s="92"/>
      <c r="N69" s="96"/>
      <c r="O69" s="1186"/>
      <c r="P69" s="7"/>
      <c r="Q69" s="7"/>
      <c r="R69" s="80"/>
      <c r="S69" s="80"/>
      <c r="T69" s="79"/>
      <c r="U69" s="79"/>
      <c r="V69" s="79"/>
      <c r="W69" s="79"/>
    </row>
    <row r="70" spans="2:23" s="6" customFormat="1" ht="51" customHeight="1" thickBot="1" x14ac:dyDescent="0.3">
      <c r="B70" s="123" t="s">
        <v>79</v>
      </c>
      <c r="C70" s="109" t="s">
        <v>350</v>
      </c>
      <c r="D70" s="124" t="s">
        <v>370</v>
      </c>
      <c r="E70" s="59">
        <v>0</v>
      </c>
      <c r="F70" s="63">
        <v>18</v>
      </c>
      <c r="G70" s="59">
        <v>0</v>
      </c>
      <c r="H70" s="62">
        <v>0</v>
      </c>
      <c r="I70" s="61">
        <f>SUM(I71:I71)</f>
        <v>0</v>
      </c>
      <c r="J70" s="60">
        <f>SUM(J71:J71)</f>
        <v>0</v>
      </c>
      <c r="K70" s="59">
        <f>SUM(K71:K71)</f>
        <v>0</v>
      </c>
      <c r="L70" s="62">
        <f>SUM(L71:L71)</f>
        <v>0</v>
      </c>
      <c r="M70" s="59">
        <f>SUM(M71:M71)</f>
        <v>0</v>
      </c>
      <c r="N70" s="462">
        <v>0</v>
      </c>
      <c r="O70" s="1186"/>
      <c r="P70" s="64"/>
      <c r="Q70" s="7"/>
      <c r="R70" s="65"/>
      <c r="S70" s="65"/>
      <c r="T70" s="64"/>
      <c r="U70" s="64"/>
      <c r="V70" s="64"/>
      <c r="W70" s="64"/>
    </row>
    <row r="71" spans="2:23" s="6" customFormat="1" ht="36.6" customHeight="1" x14ac:dyDescent="0.25">
      <c r="B71" s="150" t="s">
        <v>80</v>
      </c>
      <c r="C71" s="156" t="s">
        <v>351</v>
      </c>
      <c r="D71" s="68" t="s">
        <v>266</v>
      </c>
      <c r="E71" s="74"/>
      <c r="F71" s="1187">
        <v>18</v>
      </c>
      <c r="G71" s="74"/>
      <c r="H71" s="75"/>
      <c r="I71" s="136"/>
      <c r="J71" s="475"/>
      <c r="K71" s="74"/>
      <c r="L71" s="75" t="s">
        <v>303</v>
      </c>
      <c r="M71" s="507" t="s">
        <v>266</v>
      </c>
      <c r="N71" s="77"/>
      <c r="O71" s="1186"/>
      <c r="P71" s="79"/>
      <c r="Q71" s="7"/>
      <c r="R71" s="80"/>
      <c r="S71" s="80"/>
      <c r="T71" s="79"/>
      <c r="U71" s="79"/>
      <c r="V71" s="79"/>
      <c r="W71" s="79"/>
    </row>
    <row r="72" spans="2:23" s="6" customFormat="1" ht="36.6" customHeight="1" x14ac:dyDescent="0.25">
      <c r="B72" s="81" t="s">
        <v>265</v>
      </c>
      <c r="C72" s="67" t="s">
        <v>352</v>
      </c>
      <c r="D72" s="492" t="s">
        <v>266</v>
      </c>
      <c r="E72" s="70"/>
      <c r="F72" s="1188"/>
      <c r="G72" s="70"/>
      <c r="H72" s="73"/>
      <c r="I72" s="72"/>
      <c r="J72" s="496"/>
      <c r="K72" s="70"/>
      <c r="L72" s="73"/>
      <c r="M72" s="497" t="s">
        <v>266</v>
      </c>
      <c r="N72" s="494"/>
      <c r="O72" s="7"/>
      <c r="P72" s="79"/>
      <c r="Q72" s="7"/>
      <c r="R72" s="80"/>
      <c r="S72" s="80"/>
      <c r="T72" s="79"/>
      <c r="U72" s="79"/>
      <c r="V72" s="79"/>
      <c r="W72" s="79"/>
    </row>
    <row r="73" spans="2:23" s="3" customFormat="1" ht="23.25" customHeight="1" x14ac:dyDescent="0.25">
      <c r="B73" s="138" t="s">
        <v>81</v>
      </c>
      <c r="C73" s="82" t="s">
        <v>71</v>
      </c>
      <c r="D73" s="1215" t="s">
        <v>371</v>
      </c>
      <c r="E73" s="84"/>
      <c r="F73" s="1188"/>
      <c r="G73" s="84"/>
      <c r="H73" s="86"/>
      <c r="I73" s="157"/>
      <c r="J73" s="158"/>
      <c r="K73" s="196"/>
      <c r="L73" s="86"/>
      <c r="M73" s="84" t="s">
        <v>303</v>
      </c>
      <c r="N73" s="1185" t="s">
        <v>267</v>
      </c>
      <c r="O73" s="6"/>
      <c r="P73" s="79"/>
      <c r="Q73" s="7"/>
      <c r="R73" s="80"/>
      <c r="S73" s="80"/>
      <c r="T73" s="79"/>
      <c r="U73" s="79"/>
      <c r="V73" s="79"/>
      <c r="W73" s="79"/>
    </row>
    <row r="74" spans="2:23" s="3" customFormat="1" ht="23.25" customHeight="1" x14ac:dyDescent="0.25">
      <c r="B74" s="138" t="s">
        <v>82</v>
      </c>
      <c r="C74" s="82" t="s">
        <v>73</v>
      </c>
      <c r="D74" s="1216"/>
      <c r="E74" s="84"/>
      <c r="F74" s="1189"/>
      <c r="G74" s="84"/>
      <c r="H74" s="86"/>
      <c r="I74" s="157"/>
      <c r="J74" s="158"/>
      <c r="K74" s="196"/>
      <c r="L74" s="86"/>
      <c r="M74" s="84"/>
      <c r="N74" s="1184"/>
      <c r="O74" s="6"/>
      <c r="P74" s="79"/>
      <c r="Q74" s="7"/>
    </row>
    <row r="75" spans="2:23" s="3" customFormat="1" ht="22.5" customHeight="1" thickBot="1" x14ac:dyDescent="0.3">
      <c r="B75" s="159"/>
      <c r="C75" s="160" t="s">
        <v>74</v>
      </c>
      <c r="D75" s="161" t="s">
        <v>271</v>
      </c>
      <c r="E75" s="164"/>
      <c r="F75" s="174">
        <v>18</v>
      </c>
      <c r="G75" s="164"/>
      <c r="H75" s="165"/>
      <c r="I75" s="166"/>
      <c r="J75" s="167"/>
      <c r="K75" s="168"/>
      <c r="L75" s="169"/>
      <c r="M75" s="170"/>
      <c r="N75" s="171"/>
      <c r="O75" s="6"/>
      <c r="P75" s="7"/>
      <c r="Q75" s="7"/>
    </row>
    <row r="76" spans="2:23" s="3" customFormat="1" ht="47.25" customHeight="1" thickBot="1" x14ac:dyDescent="0.3">
      <c r="B76" s="123" t="s">
        <v>83</v>
      </c>
      <c r="C76" s="56" t="s">
        <v>353</v>
      </c>
      <c r="D76" s="124" t="s">
        <v>306</v>
      </c>
      <c r="E76" s="59">
        <v>0</v>
      </c>
      <c r="F76" s="63">
        <v>18</v>
      </c>
      <c r="G76" s="59">
        <v>0</v>
      </c>
      <c r="H76" s="62">
        <v>0</v>
      </c>
      <c r="I76" s="110">
        <f>SUM(I77:I77)</f>
        <v>0</v>
      </c>
      <c r="J76" s="111">
        <f>SUM(J77:J77)</f>
        <v>0</v>
      </c>
      <c r="K76" s="463">
        <f>SUM(K77:K77)</f>
        <v>0</v>
      </c>
      <c r="L76" s="62">
        <v>0</v>
      </c>
      <c r="M76" s="59">
        <f t="shared" ref="M76:N76" si="2">SUM(M77)</f>
        <v>0</v>
      </c>
      <c r="N76" s="63">
        <f t="shared" si="2"/>
        <v>0</v>
      </c>
      <c r="O76" s="6"/>
      <c r="P76" s="175"/>
      <c r="Q76" s="7"/>
      <c r="R76" s="65"/>
      <c r="S76" s="80"/>
      <c r="T76" s="175"/>
      <c r="U76" s="175"/>
      <c r="V76" s="175"/>
      <c r="W76" s="175"/>
    </row>
    <row r="77" spans="2:23" s="3" customFormat="1" ht="39.6" customHeight="1" x14ac:dyDescent="0.25">
      <c r="B77" s="150" t="s">
        <v>84</v>
      </c>
      <c r="C77" s="156" t="s">
        <v>358</v>
      </c>
      <c r="D77" s="1224" t="s">
        <v>309</v>
      </c>
      <c r="E77" s="74"/>
      <c r="F77" s="1187">
        <v>18</v>
      </c>
      <c r="G77" s="74"/>
      <c r="H77" s="75"/>
      <c r="I77" s="508"/>
      <c r="J77" s="1183" t="s">
        <v>309</v>
      </c>
      <c r="K77" s="74"/>
      <c r="L77" s="75"/>
      <c r="M77" s="74"/>
      <c r="N77" s="77"/>
      <c r="O77" s="6"/>
      <c r="P77" s="79"/>
      <c r="Q77" s="7"/>
      <c r="R77" s="80"/>
      <c r="S77" s="80"/>
      <c r="T77" s="79"/>
      <c r="U77" s="79"/>
      <c r="V77" s="79"/>
      <c r="W77" s="79"/>
    </row>
    <row r="78" spans="2:23" s="3" customFormat="1" ht="39.6" customHeight="1" x14ac:dyDescent="0.25">
      <c r="B78" s="66" t="s">
        <v>354</v>
      </c>
      <c r="C78" s="82" t="s">
        <v>359</v>
      </c>
      <c r="D78" s="1225"/>
      <c r="E78" s="173"/>
      <c r="F78" s="1188"/>
      <c r="G78" s="84"/>
      <c r="H78" s="86"/>
      <c r="I78" s="157"/>
      <c r="J78" s="1217"/>
      <c r="K78" s="84"/>
      <c r="L78" s="86"/>
      <c r="M78" s="84"/>
      <c r="N78" s="89"/>
      <c r="O78" s="6"/>
      <c r="P78" s="79"/>
      <c r="Q78" s="7"/>
      <c r="R78" s="80"/>
      <c r="S78" s="80"/>
      <c r="T78" s="79"/>
      <c r="U78" s="79"/>
      <c r="V78" s="79"/>
      <c r="W78" s="79"/>
    </row>
    <row r="79" spans="2:23" s="3" customFormat="1" ht="23.25" customHeight="1" x14ac:dyDescent="0.25">
      <c r="B79" s="66" t="s">
        <v>355</v>
      </c>
      <c r="C79" s="172" t="s">
        <v>360</v>
      </c>
      <c r="D79" s="1216"/>
      <c r="E79" s="173"/>
      <c r="F79" s="1188"/>
      <c r="G79" s="173"/>
      <c r="H79" s="87"/>
      <c r="I79" s="455"/>
      <c r="J79" s="1184"/>
      <c r="K79" s="173"/>
      <c r="L79" s="87"/>
      <c r="M79" s="173"/>
      <c r="N79" s="493"/>
      <c r="O79" s="6"/>
      <c r="P79" s="79"/>
      <c r="Q79" s="7"/>
      <c r="R79" s="80"/>
      <c r="S79" s="80"/>
      <c r="T79" s="79"/>
      <c r="U79" s="79"/>
      <c r="V79" s="79"/>
      <c r="W79" s="79"/>
    </row>
    <row r="80" spans="2:23" s="3" customFormat="1" ht="23.25" customHeight="1" x14ac:dyDescent="0.25">
      <c r="B80" s="146" t="s">
        <v>357</v>
      </c>
      <c r="C80" s="90" t="s">
        <v>71</v>
      </c>
      <c r="D80" s="1215" t="s">
        <v>314</v>
      </c>
      <c r="E80" s="92"/>
      <c r="F80" s="1188"/>
      <c r="G80" s="92"/>
      <c r="H80" s="94"/>
      <c r="I80" s="176"/>
      <c r="J80" s="1218" t="s">
        <v>314</v>
      </c>
      <c r="K80" s="92"/>
      <c r="L80" s="94"/>
      <c r="M80" s="92"/>
      <c r="N80" s="96"/>
      <c r="O80" s="6"/>
      <c r="P80" s="79"/>
      <c r="Q80" s="7"/>
      <c r="R80" s="80"/>
      <c r="S80" s="80"/>
      <c r="T80" s="79"/>
      <c r="U80" s="79"/>
      <c r="V80" s="79"/>
      <c r="W80" s="79"/>
    </row>
    <row r="81" spans="1:23" s="53" customFormat="1" ht="22.5" customHeight="1" x14ac:dyDescent="0.25">
      <c r="A81" s="177"/>
      <c r="B81" s="146" t="s">
        <v>356</v>
      </c>
      <c r="C81" s="90" t="s">
        <v>73</v>
      </c>
      <c r="D81" s="1216"/>
      <c r="E81" s="92"/>
      <c r="F81" s="1189"/>
      <c r="G81" s="92"/>
      <c r="H81" s="94"/>
      <c r="I81" s="176"/>
      <c r="J81" s="1219"/>
      <c r="K81" s="92"/>
      <c r="L81" s="94"/>
      <c r="M81" s="92"/>
      <c r="N81" s="96"/>
      <c r="P81" s="79"/>
      <c r="Q81" s="178"/>
      <c r="R81" s="65"/>
      <c r="S81" s="65"/>
      <c r="T81" s="79"/>
      <c r="U81" s="79"/>
      <c r="V81" s="79"/>
      <c r="W81" s="79"/>
    </row>
    <row r="82" spans="1:23" s="53" customFormat="1" ht="22.5" customHeight="1" thickBot="1" x14ac:dyDescent="0.3">
      <c r="B82" s="159"/>
      <c r="C82" s="160" t="s">
        <v>74</v>
      </c>
      <c r="D82" s="161" t="s">
        <v>271</v>
      </c>
      <c r="E82" s="164"/>
      <c r="F82" s="174">
        <v>18</v>
      </c>
      <c r="G82" s="164"/>
      <c r="H82" s="165"/>
      <c r="I82" s="179"/>
      <c r="J82" s="180"/>
      <c r="K82" s="164"/>
      <c r="L82" s="165"/>
      <c r="M82" s="164"/>
      <c r="N82" s="174"/>
      <c r="P82" s="79"/>
      <c r="Q82" s="178"/>
      <c r="R82" s="65"/>
      <c r="S82" s="65"/>
      <c r="T82" s="79"/>
      <c r="U82" s="79"/>
      <c r="V82" s="79"/>
      <c r="W82" s="79"/>
    </row>
    <row r="83" spans="1:23" s="6" customFormat="1" ht="22.5" customHeight="1" x14ac:dyDescent="0.25">
      <c r="B83" s="181"/>
      <c r="C83" s="182" t="s">
        <v>49</v>
      </c>
      <c r="D83" s="387"/>
      <c r="E83" s="183"/>
      <c r="F83" s="189"/>
      <c r="G83" s="183"/>
      <c r="H83" s="184"/>
      <c r="I83" s="185"/>
      <c r="J83" s="186"/>
      <c r="K83" s="187"/>
      <c r="L83" s="188"/>
      <c r="M83" s="183"/>
      <c r="N83" s="189"/>
      <c r="O83" s="53"/>
      <c r="P83" s="53"/>
      <c r="Q83" s="39"/>
    </row>
    <row r="84" spans="1:23" s="3" customFormat="1" ht="48.75" customHeight="1" x14ac:dyDescent="0.25">
      <c r="B84" s="190" t="s">
        <v>85</v>
      </c>
      <c r="C84" s="191" t="s">
        <v>86</v>
      </c>
      <c r="D84" s="388" t="s">
        <v>266</v>
      </c>
      <c r="E84" s="389"/>
      <c r="F84" s="390"/>
      <c r="G84" s="70"/>
      <c r="H84" s="73"/>
      <c r="I84" s="192"/>
      <c r="J84" s="193"/>
      <c r="K84" s="194"/>
      <c r="L84" s="195"/>
      <c r="M84" s="194"/>
      <c r="N84" s="461" t="s">
        <v>266</v>
      </c>
      <c r="O84" s="7"/>
      <c r="P84" s="53"/>
      <c r="Q84" s="54"/>
    </row>
    <row r="85" spans="1:23" s="6" customFormat="1" ht="22.5" customHeight="1" thickBot="1" x14ac:dyDescent="0.3">
      <c r="B85" s="391"/>
      <c r="C85" s="392" t="s">
        <v>87</v>
      </c>
      <c r="D85" s="464" t="s">
        <v>374</v>
      </c>
      <c r="E85" s="199">
        <f>E56+E40+E10</f>
        <v>36</v>
      </c>
      <c r="F85" s="465">
        <f>F55</f>
        <v>72</v>
      </c>
      <c r="G85" s="393"/>
      <c r="H85" s="394"/>
      <c r="I85" s="395"/>
      <c r="J85" s="396"/>
      <c r="K85" s="397"/>
      <c r="L85" s="398"/>
      <c r="M85" s="397"/>
      <c r="N85" s="399"/>
      <c r="O85" s="7"/>
      <c r="Q85" s="39"/>
    </row>
    <row r="86" spans="1:23" ht="16.5" customHeight="1" x14ac:dyDescent="0.3">
      <c r="B86" s="237"/>
      <c r="C86" s="237"/>
      <c r="D86" s="237"/>
    </row>
    <row r="87" spans="1:23" ht="16.5" customHeight="1" x14ac:dyDescent="0.3">
      <c r="B87" s="382"/>
      <c r="C87" s="383" t="s">
        <v>104</v>
      </c>
      <c r="D87" s="384"/>
    </row>
    <row r="88" spans="1:23" ht="16.5" customHeight="1" x14ac:dyDescent="0.3">
      <c r="B88" s="1"/>
      <c r="C88" s="383" t="s">
        <v>105</v>
      </c>
      <c r="D88" s="384"/>
    </row>
    <row r="89" spans="1:23" ht="18.75" x14ac:dyDescent="0.3">
      <c r="B89" s="2"/>
      <c r="C89" s="383" t="s">
        <v>106</v>
      </c>
      <c r="D89" s="384"/>
    </row>
    <row r="90" spans="1:23" ht="18.75" x14ac:dyDescent="0.3">
      <c r="B90" s="285"/>
      <c r="C90" s="383"/>
      <c r="D90" s="384"/>
    </row>
    <row r="91" spans="1:23" ht="18.75" x14ac:dyDescent="0.3">
      <c r="C91" s="383"/>
      <c r="D91" s="384"/>
    </row>
    <row r="92" spans="1:23" ht="18.75" x14ac:dyDescent="0.3">
      <c r="C92" s="383"/>
      <c r="D92" s="384"/>
    </row>
    <row r="93" spans="1:23" ht="18.75" x14ac:dyDescent="0.3">
      <c r="C93" s="237"/>
      <c r="D93" s="237"/>
    </row>
    <row r="98" spans="2:17" ht="15" customHeight="1" x14ac:dyDescent="0.25">
      <c r="Q98" s="380"/>
    </row>
    <row r="100" spans="2:17" x14ac:dyDescent="0.25">
      <c r="B100" s="380"/>
    </row>
  </sheetData>
  <mergeCells count="41">
    <mergeCell ref="D80:D81"/>
    <mergeCell ref="J77:J79"/>
    <mergeCell ref="J80:J81"/>
    <mergeCell ref="D67:D68"/>
    <mergeCell ref="D13:D14"/>
    <mergeCell ref="D19:D20"/>
    <mergeCell ref="H13:H14"/>
    <mergeCell ref="H19:H20"/>
    <mergeCell ref="F77:F81"/>
    <mergeCell ref="D58:D59"/>
    <mergeCell ref="D61:D62"/>
    <mergeCell ref="D73:D74"/>
    <mergeCell ref="D77:D79"/>
    <mergeCell ref="B2:B9"/>
    <mergeCell ref="C2:C9"/>
    <mergeCell ref="D2:D9"/>
    <mergeCell ref="E2:F4"/>
    <mergeCell ref="G2:N4"/>
    <mergeCell ref="E5:E9"/>
    <mergeCell ref="F5:F9"/>
    <mergeCell ref="G5:H5"/>
    <mergeCell ref="I5:J5"/>
    <mergeCell ref="K5:L5"/>
    <mergeCell ref="M5:N5"/>
    <mergeCell ref="G7:G9"/>
    <mergeCell ref="M7:M9"/>
    <mergeCell ref="N7:N9"/>
    <mergeCell ref="H7:H9"/>
    <mergeCell ref="I7:I9"/>
    <mergeCell ref="O69:O71"/>
    <mergeCell ref="F71:F74"/>
    <mergeCell ref="F58:F63"/>
    <mergeCell ref="O64:O66"/>
    <mergeCell ref="F66:F68"/>
    <mergeCell ref="N73:N74"/>
    <mergeCell ref="N67:N68"/>
    <mergeCell ref="J7:J9"/>
    <mergeCell ref="K7:K9"/>
    <mergeCell ref="L7:L9"/>
    <mergeCell ref="L58:L59"/>
    <mergeCell ref="L61:L62"/>
  </mergeCells>
  <pageMargins left="0.7" right="0.7" top="0.75" bottom="0.75" header="0.3" footer="0.3"/>
  <pageSetup paperSize="9" scale="3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9"/>
  <sheetViews>
    <sheetView tabSelected="1" zoomScale="70" zoomScaleNormal="70" workbookViewId="0">
      <selection sqref="A1:XFD96"/>
    </sheetView>
  </sheetViews>
  <sheetFormatPr defaultColWidth="9.140625" defaultRowHeight="15" x14ac:dyDescent="0.25"/>
  <cols>
    <col min="1" max="1" width="2.7109375" style="380" customWidth="1"/>
    <col min="2" max="2" width="17.140625" style="385" customWidth="1"/>
    <col min="3" max="3" width="86.85546875" style="380" customWidth="1"/>
    <col min="4" max="4" width="13.7109375" style="445" customWidth="1"/>
    <col min="5" max="12" width="13.7109375" style="380" customWidth="1"/>
    <col min="13" max="13" width="11.42578125" style="380" customWidth="1"/>
    <col min="14" max="14" width="12.5703125" style="380" customWidth="1"/>
    <col min="15" max="15" width="12.5703125" style="381" customWidth="1"/>
    <col min="16" max="16" width="16.85546875" style="380" customWidth="1"/>
    <col min="17" max="17" width="53" style="380" customWidth="1"/>
    <col min="18" max="16384" width="9.140625" style="380"/>
  </cols>
  <sheetData>
    <row r="1" spans="2:15" s="273" customFormat="1" ht="33" customHeight="1" thickBot="1" x14ac:dyDescent="0.3">
      <c r="B1" s="270" t="s">
        <v>392</v>
      </c>
      <c r="C1" s="270"/>
      <c r="D1" s="270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2"/>
    </row>
    <row r="2" spans="2:15" s="274" customFormat="1" ht="15" customHeight="1" x14ac:dyDescent="0.25">
      <c r="B2" s="1192" t="s">
        <v>0</v>
      </c>
      <c r="C2" s="1192" t="s">
        <v>1</v>
      </c>
      <c r="D2" s="1227" t="s">
        <v>10</v>
      </c>
      <c r="E2" s="1195" t="s">
        <v>218</v>
      </c>
      <c r="F2" s="1196"/>
      <c r="G2" s="1196"/>
      <c r="H2" s="1196"/>
      <c r="I2" s="1196"/>
      <c r="J2" s="1196"/>
      <c r="K2" s="1196"/>
      <c r="L2" s="1201"/>
      <c r="O2" s="275"/>
    </row>
    <row r="3" spans="2:15" s="274" customFormat="1" ht="12.75" customHeight="1" thickBot="1" x14ac:dyDescent="0.3">
      <c r="B3" s="1193"/>
      <c r="C3" s="1193"/>
      <c r="D3" s="1228"/>
      <c r="E3" s="1197"/>
      <c r="F3" s="1198"/>
      <c r="G3" s="1198"/>
      <c r="H3" s="1198"/>
      <c r="I3" s="1198"/>
      <c r="J3" s="1198"/>
      <c r="K3" s="1198"/>
      <c r="L3" s="1202"/>
      <c r="O3" s="275"/>
    </row>
    <row r="4" spans="2:15" s="274" customFormat="1" ht="33.75" hidden="1" customHeight="1" x14ac:dyDescent="0.25">
      <c r="B4" s="1193"/>
      <c r="C4" s="1193"/>
      <c r="D4" s="1228"/>
      <c r="E4" s="1199"/>
      <c r="F4" s="1200"/>
      <c r="G4" s="1200"/>
      <c r="H4" s="1200"/>
      <c r="I4" s="1200"/>
      <c r="J4" s="1200"/>
      <c r="K4" s="1200"/>
      <c r="L4" s="1203"/>
      <c r="O4" s="275"/>
    </row>
    <row r="5" spans="2:15" s="274" customFormat="1" ht="34.5" customHeight="1" thickBot="1" x14ac:dyDescent="0.3">
      <c r="B5" s="1193"/>
      <c r="C5" s="1193"/>
      <c r="D5" s="1228"/>
      <c r="E5" s="1210" t="s">
        <v>14</v>
      </c>
      <c r="F5" s="1211"/>
      <c r="G5" s="1210" t="s">
        <v>15</v>
      </c>
      <c r="H5" s="1211"/>
      <c r="I5" s="1210" t="s">
        <v>16</v>
      </c>
      <c r="J5" s="1211"/>
      <c r="K5" s="1210" t="s">
        <v>17</v>
      </c>
      <c r="L5" s="1211"/>
      <c r="O5" s="275"/>
    </row>
    <row r="6" spans="2:15" s="274" customFormat="1" ht="42" customHeight="1" thickBot="1" x14ac:dyDescent="0.3">
      <c r="B6" s="1193"/>
      <c r="C6" s="1193"/>
      <c r="D6" s="1228"/>
      <c r="E6" s="276" t="s">
        <v>21</v>
      </c>
      <c r="F6" s="277" t="s">
        <v>22</v>
      </c>
      <c r="G6" s="276" t="s">
        <v>23</v>
      </c>
      <c r="H6" s="278" t="s">
        <v>24</v>
      </c>
      <c r="I6" s="276" t="s">
        <v>25</v>
      </c>
      <c r="J6" s="279" t="s">
        <v>26</v>
      </c>
      <c r="K6" s="276" t="s">
        <v>27</v>
      </c>
      <c r="L6" s="279" t="s">
        <v>28</v>
      </c>
      <c r="O6" s="275"/>
    </row>
    <row r="7" spans="2:15" s="274" customFormat="1" ht="54" customHeight="1" x14ac:dyDescent="0.25">
      <c r="B7" s="1193"/>
      <c r="C7" s="1193"/>
      <c r="D7" s="1228"/>
      <c r="E7" s="1180" t="s">
        <v>275</v>
      </c>
      <c r="F7" s="1212" t="s">
        <v>277</v>
      </c>
      <c r="G7" s="1180" t="s">
        <v>276</v>
      </c>
      <c r="H7" s="1177" t="s">
        <v>393</v>
      </c>
      <c r="I7" s="1180" t="s">
        <v>394</v>
      </c>
      <c r="J7" s="1177" t="s">
        <v>395</v>
      </c>
      <c r="K7" s="1180" t="s">
        <v>396</v>
      </c>
      <c r="L7" s="1212" t="s">
        <v>397</v>
      </c>
      <c r="O7" s="275"/>
    </row>
    <row r="8" spans="2:15" s="274" customFormat="1" ht="72.75" customHeight="1" x14ac:dyDescent="0.25">
      <c r="B8" s="1193"/>
      <c r="C8" s="1193"/>
      <c r="D8" s="1228"/>
      <c r="E8" s="1181"/>
      <c r="F8" s="1213"/>
      <c r="G8" s="1181"/>
      <c r="H8" s="1178"/>
      <c r="I8" s="1181"/>
      <c r="J8" s="1178"/>
      <c r="K8" s="1181"/>
      <c r="L8" s="1213"/>
      <c r="O8" s="275"/>
    </row>
    <row r="9" spans="2:15" s="274" customFormat="1" ht="94.5" customHeight="1" thickBot="1" x14ac:dyDescent="0.3">
      <c r="B9" s="1194"/>
      <c r="C9" s="1194"/>
      <c r="D9" s="1229"/>
      <c r="E9" s="1182"/>
      <c r="F9" s="1214"/>
      <c r="G9" s="1182"/>
      <c r="H9" s="1179"/>
      <c r="I9" s="1182"/>
      <c r="J9" s="1179"/>
      <c r="K9" s="1182"/>
      <c r="L9" s="1214"/>
      <c r="O9" s="275"/>
    </row>
    <row r="10" spans="2:15" s="285" customFormat="1" ht="44.25" customHeight="1" thickBot="1" x14ac:dyDescent="0.3">
      <c r="B10" s="4" t="s">
        <v>29</v>
      </c>
      <c r="C10" s="4" t="s">
        <v>30</v>
      </c>
      <c r="D10" s="466">
        <f>E10+F10</f>
        <v>108</v>
      </c>
      <c r="E10" s="490">
        <f>E11+E25+E28</f>
        <v>30</v>
      </c>
      <c r="F10" s="281">
        <f>F11+F25+F28</f>
        <v>78</v>
      </c>
      <c r="G10" s="280">
        <v>0</v>
      </c>
      <c r="H10" s="281">
        <v>0</v>
      </c>
      <c r="I10" s="280">
        <v>0</v>
      </c>
      <c r="J10" s="281">
        <v>0</v>
      </c>
      <c r="K10" s="280">
        <v>0</v>
      </c>
      <c r="L10" s="400">
        <v>0</v>
      </c>
      <c r="O10" s="286"/>
    </row>
    <row r="11" spans="2:15" s="285" customFormat="1" ht="21.75" customHeight="1" x14ac:dyDescent="0.25">
      <c r="B11" s="8"/>
      <c r="C11" s="8" t="s">
        <v>31</v>
      </c>
      <c r="D11" s="401">
        <v>12</v>
      </c>
      <c r="E11" s="287">
        <v>0</v>
      </c>
      <c r="F11" s="288">
        <v>12</v>
      </c>
      <c r="G11" s="287">
        <v>0</v>
      </c>
      <c r="H11" s="288">
        <v>0</v>
      </c>
      <c r="I11" s="287">
        <v>0</v>
      </c>
      <c r="J11" s="288">
        <v>0</v>
      </c>
      <c r="K11" s="287">
        <v>0</v>
      </c>
      <c r="L11" s="402">
        <v>0</v>
      </c>
      <c r="O11" s="286"/>
    </row>
    <row r="12" spans="2:15" s="285" customFormat="1" ht="22.5" customHeight="1" x14ac:dyDescent="0.3">
      <c r="B12" s="15" t="s">
        <v>32</v>
      </c>
      <c r="C12" s="15" t="s">
        <v>220</v>
      </c>
      <c r="D12" s="403">
        <v>12</v>
      </c>
      <c r="E12" s="289"/>
      <c r="F12" s="403">
        <v>12</v>
      </c>
      <c r="G12" s="289"/>
      <c r="H12" s="404"/>
      <c r="I12" s="289"/>
      <c r="J12" s="404"/>
      <c r="K12" s="289"/>
      <c r="L12" s="405"/>
      <c r="O12" s="286"/>
    </row>
    <row r="13" spans="2:15" s="285" customFormat="1" ht="22.5" customHeight="1" x14ac:dyDescent="0.3">
      <c r="B13" s="15" t="s">
        <v>33</v>
      </c>
      <c r="C13" s="23" t="s">
        <v>222</v>
      </c>
      <c r="D13" s="406"/>
      <c r="E13" s="290"/>
      <c r="F13" s="406"/>
      <c r="G13" s="289"/>
      <c r="H13" s="404"/>
      <c r="I13" s="289"/>
      <c r="J13" s="404"/>
      <c r="K13" s="289"/>
      <c r="L13" s="405"/>
      <c r="O13" s="286"/>
    </row>
    <row r="14" spans="2:15" s="285" customFormat="1" ht="22.5" customHeight="1" x14ac:dyDescent="0.3">
      <c r="B14" s="23" t="s">
        <v>34</v>
      </c>
      <c r="C14" s="23" t="s">
        <v>223</v>
      </c>
      <c r="D14" s="406"/>
      <c r="E14" s="290"/>
      <c r="F14" s="406"/>
      <c r="G14" s="290"/>
      <c r="H14" s="407"/>
      <c r="I14" s="290"/>
      <c r="J14" s="407"/>
      <c r="K14" s="290"/>
      <c r="L14" s="408"/>
      <c r="O14" s="286"/>
    </row>
    <row r="15" spans="2:15" s="285" customFormat="1" ht="22.5" customHeight="1" x14ac:dyDescent="0.3">
      <c r="B15" s="23" t="s">
        <v>35</v>
      </c>
      <c r="C15" s="15" t="s">
        <v>224</v>
      </c>
      <c r="D15" s="403"/>
      <c r="E15" s="289"/>
      <c r="F15" s="403"/>
      <c r="G15" s="290"/>
      <c r="H15" s="407"/>
      <c r="I15" s="290"/>
      <c r="J15" s="407"/>
      <c r="K15" s="290"/>
      <c r="L15" s="408"/>
      <c r="O15" s="286"/>
    </row>
    <row r="16" spans="2:15" s="285" customFormat="1" ht="22.5" customHeight="1" x14ac:dyDescent="0.3">
      <c r="B16" s="15" t="s">
        <v>36</v>
      </c>
      <c r="C16" s="15" t="s">
        <v>225</v>
      </c>
      <c r="D16" s="403"/>
      <c r="E16" s="289"/>
      <c r="F16" s="403"/>
      <c r="G16" s="289"/>
      <c r="H16" s="404"/>
      <c r="I16" s="289"/>
      <c r="J16" s="404"/>
      <c r="K16" s="289"/>
      <c r="L16" s="405"/>
      <c r="O16" s="286"/>
    </row>
    <row r="17" spans="2:21" s="285" customFormat="1" ht="22.5" customHeight="1" x14ac:dyDescent="0.3">
      <c r="B17" s="15" t="s">
        <v>37</v>
      </c>
      <c r="C17" s="15" t="s">
        <v>227</v>
      </c>
      <c r="D17" s="403"/>
      <c r="E17" s="289"/>
      <c r="F17" s="403"/>
      <c r="G17" s="289"/>
      <c r="H17" s="404"/>
      <c r="I17" s="289"/>
      <c r="J17" s="404"/>
      <c r="K17" s="289"/>
      <c r="L17" s="405"/>
      <c r="O17" s="286"/>
    </row>
    <row r="18" spans="2:21" s="285" customFormat="1" ht="22.5" customHeight="1" x14ac:dyDescent="0.3">
      <c r="B18" s="15" t="s">
        <v>38</v>
      </c>
      <c r="C18" s="15" t="s">
        <v>228</v>
      </c>
      <c r="D18" s="403"/>
      <c r="E18" s="289"/>
      <c r="F18" s="403"/>
      <c r="G18" s="289"/>
      <c r="H18" s="404"/>
      <c r="I18" s="289"/>
      <c r="J18" s="404"/>
      <c r="K18" s="289"/>
      <c r="L18" s="405"/>
      <c r="O18" s="286"/>
    </row>
    <row r="19" spans="2:21" s="285" customFormat="1" ht="22.5" customHeight="1" x14ac:dyDescent="0.3">
      <c r="B19" s="15" t="s">
        <v>39</v>
      </c>
      <c r="C19" s="23" t="s">
        <v>229</v>
      </c>
      <c r="D19" s="406"/>
      <c r="E19" s="290"/>
      <c r="F19" s="406"/>
      <c r="G19" s="289"/>
      <c r="H19" s="404"/>
      <c r="I19" s="289"/>
      <c r="J19" s="404"/>
      <c r="K19" s="289"/>
      <c r="L19" s="405"/>
      <c r="O19" s="286"/>
    </row>
    <row r="20" spans="2:21" s="285" customFormat="1" ht="22.5" customHeight="1" x14ac:dyDescent="0.3">
      <c r="B20" s="23" t="s">
        <v>40</v>
      </c>
      <c r="C20" s="23" t="s">
        <v>230</v>
      </c>
      <c r="D20" s="406"/>
      <c r="E20" s="290"/>
      <c r="F20" s="406"/>
      <c r="G20" s="290"/>
      <c r="H20" s="407"/>
      <c r="I20" s="290"/>
      <c r="J20" s="407"/>
      <c r="K20" s="290"/>
      <c r="L20" s="408"/>
      <c r="O20" s="286"/>
    </row>
    <row r="21" spans="2:21" s="285" customFormat="1" ht="22.5" customHeight="1" x14ac:dyDescent="0.3">
      <c r="B21" s="23" t="s">
        <v>41</v>
      </c>
      <c r="C21" s="15" t="s">
        <v>231</v>
      </c>
      <c r="D21" s="403"/>
      <c r="E21" s="289"/>
      <c r="F21" s="403"/>
      <c r="G21" s="290"/>
      <c r="H21" s="407"/>
      <c r="I21" s="290"/>
      <c r="J21" s="407"/>
      <c r="K21" s="290"/>
      <c r="L21" s="408"/>
      <c r="O21" s="286"/>
      <c r="P21" s="286"/>
      <c r="Q21" s="286"/>
      <c r="R21" s="286"/>
    </row>
    <row r="22" spans="2:21" s="285" customFormat="1" ht="22.5" customHeight="1" x14ac:dyDescent="0.3">
      <c r="B22" s="15" t="s">
        <v>42</v>
      </c>
      <c r="C22" s="15" t="s">
        <v>232</v>
      </c>
      <c r="D22" s="403"/>
      <c r="E22" s="289"/>
      <c r="F22" s="403"/>
      <c r="G22" s="289"/>
      <c r="H22" s="404"/>
      <c r="I22" s="289"/>
      <c r="J22" s="404"/>
      <c r="K22" s="289"/>
      <c r="L22" s="405"/>
      <c r="O22" s="286"/>
      <c r="P22" s="286"/>
      <c r="Q22" s="286"/>
      <c r="R22" s="286"/>
    </row>
    <row r="23" spans="2:21" s="285" customFormat="1" ht="22.5" customHeight="1" x14ac:dyDescent="0.3">
      <c r="B23" s="23" t="s">
        <v>43</v>
      </c>
      <c r="C23" s="23" t="s">
        <v>233</v>
      </c>
      <c r="D23" s="406"/>
      <c r="E23" s="290"/>
      <c r="F23" s="406"/>
      <c r="G23" s="290"/>
      <c r="H23" s="407"/>
      <c r="I23" s="290"/>
      <c r="J23" s="407"/>
      <c r="K23" s="290"/>
      <c r="L23" s="408"/>
      <c r="O23" s="286"/>
      <c r="P23" s="286"/>
      <c r="Q23" s="286"/>
      <c r="R23" s="286"/>
    </row>
    <row r="24" spans="2:21" s="285" customFormat="1" ht="22.5" customHeight="1" x14ac:dyDescent="0.3">
      <c r="B24" s="15" t="s">
        <v>44</v>
      </c>
      <c r="C24" s="23" t="s">
        <v>234</v>
      </c>
      <c r="D24" s="406"/>
      <c r="E24" s="290"/>
      <c r="F24" s="406"/>
      <c r="G24" s="289"/>
      <c r="H24" s="404"/>
      <c r="I24" s="289"/>
      <c r="J24" s="404"/>
      <c r="K24" s="289"/>
      <c r="L24" s="405"/>
      <c r="O24" s="286"/>
      <c r="P24" s="286"/>
      <c r="Q24" s="286"/>
      <c r="R24" s="286"/>
    </row>
    <row r="25" spans="2:21" s="293" customFormat="1" ht="24" customHeight="1" x14ac:dyDescent="0.25">
      <c r="B25" s="31"/>
      <c r="C25" s="32" t="s">
        <v>45</v>
      </c>
      <c r="D25" s="409">
        <v>24</v>
      </c>
      <c r="E25" s="291">
        <v>0</v>
      </c>
      <c r="F25" s="292">
        <v>24</v>
      </c>
      <c r="G25" s="294">
        <v>0</v>
      </c>
      <c r="H25" s="295">
        <v>0</v>
      </c>
      <c r="I25" s="294">
        <v>0</v>
      </c>
      <c r="J25" s="295">
        <v>0</v>
      </c>
      <c r="K25" s="294">
        <v>0</v>
      </c>
      <c r="L25" s="410">
        <v>0</v>
      </c>
      <c r="P25" s="286"/>
      <c r="Q25" s="286"/>
      <c r="R25" s="286"/>
    </row>
    <row r="26" spans="2:21" s="285" customFormat="1" ht="22.5" customHeight="1" x14ac:dyDescent="0.3">
      <c r="B26" s="23" t="s">
        <v>46</v>
      </c>
      <c r="C26" s="15" t="s">
        <v>221</v>
      </c>
      <c r="D26" s="403">
        <v>12</v>
      </c>
      <c r="E26" s="289"/>
      <c r="F26" s="404">
        <v>12</v>
      </c>
      <c r="G26" s="290"/>
      <c r="H26" s="407"/>
      <c r="I26" s="290"/>
      <c r="J26" s="407"/>
      <c r="K26" s="290"/>
      <c r="L26" s="408"/>
      <c r="O26" s="286"/>
    </row>
    <row r="27" spans="2:21" s="285" customFormat="1" ht="22.5" customHeight="1" x14ac:dyDescent="0.3">
      <c r="B27" s="23" t="s">
        <v>47</v>
      </c>
      <c r="C27" s="23" t="s">
        <v>226</v>
      </c>
      <c r="D27" s="406">
        <v>12</v>
      </c>
      <c r="E27" s="290"/>
      <c r="F27" s="407">
        <v>12</v>
      </c>
      <c r="G27" s="290"/>
      <c r="H27" s="407"/>
      <c r="I27" s="290"/>
      <c r="J27" s="407"/>
      <c r="K27" s="290"/>
      <c r="L27" s="408"/>
      <c r="O27" s="286"/>
    </row>
    <row r="28" spans="2:21" s="285" customFormat="1" ht="22.5" customHeight="1" x14ac:dyDescent="0.3">
      <c r="B28" s="23"/>
      <c r="C28" s="23" t="s">
        <v>48</v>
      </c>
      <c r="D28" s="411">
        <v>72</v>
      </c>
      <c r="E28" s="294">
        <v>30</v>
      </c>
      <c r="F28" s="295">
        <v>42</v>
      </c>
      <c r="G28" s="294">
        <v>0</v>
      </c>
      <c r="H28" s="295">
        <v>0</v>
      </c>
      <c r="I28" s="294">
        <v>0</v>
      </c>
      <c r="J28" s="295">
        <v>0</v>
      </c>
      <c r="K28" s="294">
        <v>0</v>
      </c>
      <c r="L28" s="410">
        <v>0</v>
      </c>
      <c r="O28" s="286"/>
    </row>
    <row r="29" spans="2:21" s="299" customFormat="1" ht="22.5" customHeight="1" thickBot="1" x14ac:dyDescent="0.35">
      <c r="B29" s="296"/>
      <c r="C29" s="296" t="s">
        <v>49</v>
      </c>
      <c r="D29" s="412"/>
      <c r="E29" s="297"/>
      <c r="F29" s="298"/>
      <c r="G29" s="297"/>
      <c r="H29" s="298"/>
      <c r="I29" s="297"/>
      <c r="J29" s="298"/>
      <c r="K29" s="297"/>
      <c r="L29" s="413"/>
      <c r="O29" s="300"/>
    </row>
    <row r="30" spans="2:21" s="285" customFormat="1" ht="45" customHeight="1" thickBot="1" x14ac:dyDescent="0.3">
      <c r="B30" s="301" t="s">
        <v>50</v>
      </c>
      <c r="C30" s="302" t="s">
        <v>51</v>
      </c>
      <c r="D30" s="557">
        <f>SUM(D31:D38)</f>
        <v>77</v>
      </c>
      <c r="E30" s="303">
        <v>0</v>
      </c>
      <c r="F30" s="305">
        <v>0</v>
      </c>
      <c r="G30" s="303">
        <f>SUM(G31:G38)</f>
        <v>29</v>
      </c>
      <c r="H30" s="303">
        <f t="shared" ref="H30:L30" si="0">SUM(H32:H38)</f>
        <v>12</v>
      </c>
      <c r="I30" s="303">
        <f t="shared" si="0"/>
        <v>14</v>
      </c>
      <c r="J30" s="303">
        <f t="shared" si="0"/>
        <v>14</v>
      </c>
      <c r="K30" s="303">
        <f t="shared" si="0"/>
        <v>8</v>
      </c>
      <c r="L30" s="486">
        <f t="shared" si="0"/>
        <v>0</v>
      </c>
      <c r="M30" s="293"/>
      <c r="N30" s="415"/>
      <c r="O30" s="293"/>
      <c r="P30" s="416"/>
      <c r="Q30" s="416"/>
      <c r="R30" s="415"/>
      <c r="S30" s="415"/>
      <c r="T30" s="415"/>
      <c r="U30" s="415"/>
    </row>
    <row r="31" spans="2:21" s="285" customFormat="1" ht="22.5" customHeight="1" x14ac:dyDescent="0.25">
      <c r="B31" s="66" t="s">
        <v>52</v>
      </c>
      <c r="C31" s="67" t="s">
        <v>246</v>
      </c>
      <c r="D31" s="417">
        <f>SUM(E31:L31)</f>
        <v>9</v>
      </c>
      <c r="E31" s="308"/>
      <c r="F31" s="310"/>
      <c r="G31" s="311">
        <v>9</v>
      </c>
      <c r="H31" s="312"/>
      <c r="I31" s="311"/>
      <c r="J31" s="312"/>
      <c r="K31" s="313"/>
      <c r="L31" s="314"/>
      <c r="M31" s="418"/>
      <c r="N31" s="419"/>
      <c r="O31" s="418"/>
      <c r="P31" s="420"/>
      <c r="Q31" s="420"/>
      <c r="R31" s="419"/>
      <c r="S31" s="419"/>
      <c r="T31" s="419"/>
      <c r="U31" s="419"/>
    </row>
    <row r="32" spans="2:21" s="285" customFormat="1" ht="22.5" customHeight="1" x14ac:dyDescent="0.25">
      <c r="B32" s="81" t="s">
        <v>53</v>
      </c>
      <c r="C32" s="82" t="s">
        <v>247</v>
      </c>
      <c r="D32" s="417">
        <f t="shared" ref="D32:D38" si="1">SUM(E32:L32)</f>
        <v>8</v>
      </c>
      <c r="E32" s="316"/>
      <c r="F32" s="318"/>
      <c r="G32" s="316">
        <v>2</v>
      </c>
      <c r="H32" s="319">
        <v>2</v>
      </c>
      <c r="I32" s="316">
        <v>2</v>
      </c>
      <c r="J32" s="319">
        <v>2</v>
      </c>
      <c r="K32" s="313"/>
      <c r="L32" s="320"/>
      <c r="M32" s="418"/>
      <c r="N32" s="419"/>
      <c r="O32" s="418"/>
      <c r="P32" s="420"/>
      <c r="Q32" s="420"/>
      <c r="R32" s="419"/>
      <c r="S32" s="419"/>
      <c r="T32" s="419"/>
      <c r="U32" s="419"/>
    </row>
    <row r="33" spans="2:21" s="285" customFormat="1" ht="22.5" customHeight="1" x14ac:dyDescent="0.25">
      <c r="B33" s="81" t="s">
        <v>54</v>
      </c>
      <c r="C33" s="82" t="s">
        <v>248</v>
      </c>
      <c r="D33" s="417">
        <f t="shared" si="1"/>
        <v>4</v>
      </c>
      <c r="E33" s="316"/>
      <c r="F33" s="318"/>
      <c r="G33" s="316"/>
      <c r="H33" s="319"/>
      <c r="I33" s="316"/>
      <c r="J33" s="319">
        <v>4</v>
      </c>
      <c r="K33" s="313"/>
      <c r="L33" s="321"/>
      <c r="M33" s="418"/>
      <c r="N33" s="419"/>
      <c r="O33" s="418"/>
      <c r="P33" s="420"/>
      <c r="Q33" s="420"/>
      <c r="R33" s="419"/>
      <c r="S33" s="419"/>
      <c r="T33" s="419"/>
      <c r="U33" s="419"/>
    </row>
    <row r="34" spans="2:21" s="285" customFormat="1" ht="22.5" customHeight="1" x14ac:dyDescent="0.25">
      <c r="B34" s="81" t="s">
        <v>55</v>
      </c>
      <c r="C34" s="82" t="s">
        <v>233</v>
      </c>
      <c r="D34" s="417">
        <f t="shared" si="1"/>
        <v>30</v>
      </c>
      <c r="E34" s="316"/>
      <c r="F34" s="318"/>
      <c r="G34" s="316">
        <v>12</v>
      </c>
      <c r="H34" s="319">
        <v>10</v>
      </c>
      <c r="I34" s="316">
        <v>6</v>
      </c>
      <c r="J34" s="319"/>
      <c r="K34" s="313">
        <v>2</v>
      </c>
      <c r="L34" s="321"/>
      <c r="M34" s="418"/>
      <c r="N34" s="419"/>
      <c r="O34" s="418"/>
      <c r="P34" s="420"/>
      <c r="Q34" s="420"/>
      <c r="R34" s="419"/>
      <c r="S34" s="419"/>
      <c r="T34" s="419"/>
      <c r="U34" s="419"/>
    </row>
    <row r="35" spans="2:21" s="285" customFormat="1" ht="22.5" customHeight="1" x14ac:dyDescent="0.25">
      <c r="B35" s="81" t="s">
        <v>56</v>
      </c>
      <c r="C35" s="82" t="s">
        <v>249</v>
      </c>
      <c r="D35" s="417">
        <f t="shared" si="1"/>
        <v>6</v>
      </c>
      <c r="E35" s="316"/>
      <c r="F35" s="318"/>
      <c r="G35" s="316"/>
      <c r="H35" s="319"/>
      <c r="I35" s="316">
        <v>6</v>
      </c>
      <c r="J35" s="319"/>
      <c r="K35" s="313"/>
      <c r="L35" s="321"/>
      <c r="M35" s="418"/>
      <c r="N35" s="419"/>
      <c r="O35" s="418"/>
      <c r="P35" s="420"/>
      <c r="Q35" s="420"/>
      <c r="R35" s="419"/>
      <c r="S35" s="419"/>
      <c r="T35" s="419"/>
      <c r="U35" s="419"/>
    </row>
    <row r="36" spans="2:21" s="285" customFormat="1" ht="22.5" customHeight="1" x14ac:dyDescent="0.25">
      <c r="B36" s="81" t="s">
        <v>244</v>
      </c>
      <c r="C36" s="82" t="s">
        <v>269</v>
      </c>
      <c r="D36" s="417">
        <f t="shared" si="1"/>
        <v>6</v>
      </c>
      <c r="E36" s="322"/>
      <c r="F36" s="324"/>
      <c r="G36" s="316">
        <v>6</v>
      </c>
      <c r="H36" s="319"/>
      <c r="I36" s="316"/>
      <c r="J36" s="319"/>
      <c r="K36" s="316"/>
      <c r="L36" s="354"/>
      <c r="M36" s="418"/>
      <c r="N36" s="419"/>
      <c r="O36" s="418"/>
      <c r="P36" s="420"/>
      <c r="Q36" s="420"/>
      <c r="R36" s="419"/>
      <c r="S36" s="419"/>
      <c r="T36" s="419"/>
      <c r="U36" s="419"/>
    </row>
    <row r="37" spans="2:21" s="285" customFormat="1" ht="22.5" customHeight="1" x14ac:dyDescent="0.25">
      <c r="B37" s="81" t="s">
        <v>245</v>
      </c>
      <c r="C37" s="90" t="s">
        <v>250</v>
      </c>
      <c r="D37" s="417">
        <f t="shared" si="1"/>
        <v>8</v>
      </c>
      <c r="E37" s="322"/>
      <c r="F37" s="324"/>
      <c r="G37" s="322"/>
      <c r="H37" s="323"/>
      <c r="I37" s="316"/>
      <c r="J37" s="319">
        <v>8</v>
      </c>
      <c r="K37" s="316"/>
      <c r="L37" s="354"/>
      <c r="M37" s="418"/>
      <c r="N37" s="419"/>
      <c r="O37" s="418"/>
      <c r="P37" s="420"/>
      <c r="Q37" s="420"/>
      <c r="R37" s="419"/>
      <c r="S37" s="419"/>
      <c r="T37" s="419"/>
      <c r="U37" s="419"/>
    </row>
    <row r="38" spans="2:21" s="285" customFormat="1" ht="22.5" customHeight="1" x14ac:dyDescent="0.25">
      <c r="B38" s="81" t="s">
        <v>316</v>
      </c>
      <c r="C38" s="90" t="s">
        <v>317</v>
      </c>
      <c r="D38" s="417">
        <f t="shared" si="1"/>
        <v>6</v>
      </c>
      <c r="E38" s="322"/>
      <c r="F38" s="324"/>
      <c r="G38" s="322"/>
      <c r="H38" s="323"/>
      <c r="I38" s="325"/>
      <c r="J38" s="321"/>
      <c r="K38" s="286">
        <v>6</v>
      </c>
      <c r="L38" s="354"/>
      <c r="M38" s="418"/>
      <c r="N38" s="419"/>
      <c r="O38" s="418"/>
      <c r="P38" s="420"/>
      <c r="Q38" s="420"/>
      <c r="R38" s="419"/>
      <c r="S38" s="419"/>
      <c r="T38" s="419"/>
      <c r="U38" s="419"/>
    </row>
    <row r="39" spans="2:21" s="299" customFormat="1" ht="22.5" customHeight="1" thickBot="1" x14ac:dyDescent="0.3">
      <c r="B39" s="326"/>
      <c r="C39" s="327" t="s">
        <v>49</v>
      </c>
      <c r="D39" s="423"/>
      <c r="E39" s="328"/>
      <c r="F39" s="330"/>
      <c r="G39" s="328"/>
      <c r="H39" s="329"/>
      <c r="I39" s="331"/>
      <c r="J39" s="332"/>
      <c r="K39" s="333"/>
      <c r="L39" s="334"/>
      <c r="M39" s="300"/>
      <c r="N39" s="286"/>
      <c r="O39" s="300"/>
      <c r="P39" s="416"/>
      <c r="Q39" s="416"/>
      <c r="R39" s="415"/>
      <c r="S39" s="415"/>
      <c r="T39" s="415"/>
      <c r="U39" s="415"/>
    </row>
    <row r="40" spans="2:21" s="286" customFormat="1" ht="45" customHeight="1" thickBot="1" x14ac:dyDescent="0.3">
      <c r="B40" s="335" t="s">
        <v>57</v>
      </c>
      <c r="C40" s="336" t="s">
        <v>58</v>
      </c>
      <c r="D40" s="414">
        <f>SUM(D41:D53)</f>
        <v>277</v>
      </c>
      <c r="E40" s="303">
        <v>0</v>
      </c>
      <c r="F40" s="306">
        <v>0</v>
      </c>
      <c r="G40" s="344">
        <f>SUM(G41:G53)</f>
        <v>70</v>
      </c>
      <c r="H40" s="304">
        <f>SUM(H41:H53)</f>
        <v>69</v>
      </c>
      <c r="I40" s="303">
        <f>SUM(I43:I53)</f>
        <v>54</v>
      </c>
      <c r="J40" s="306">
        <f>SUM(J41:J53)</f>
        <v>72</v>
      </c>
      <c r="K40" s="303">
        <f>SUM(K41:K53)</f>
        <v>12</v>
      </c>
      <c r="L40" s="307">
        <f>SUM(L41:L59)</f>
        <v>0</v>
      </c>
      <c r="M40" s="293"/>
      <c r="N40" s="415"/>
      <c r="O40" s="293"/>
      <c r="P40" s="420"/>
      <c r="Q40" s="420"/>
      <c r="R40" s="419"/>
      <c r="S40" s="419"/>
      <c r="T40" s="419"/>
      <c r="U40" s="419"/>
    </row>
    <row r="41" spans="2:21" s="286" customFormat="1" ht="23.25" customHeight="1" x14ac:dyDescent="0.25">
      <c r="B41" s="115" t="s">
        <v>59</v>
      </c>
      <c r="C41" s="82" t="s">
        <v>257</v>
      </c>
      <c r="D41" s="421">
        <f>SUM(E41:L41)</f>
        <v>18</v>
      </c>
      <c r="E41" s="316"/>
      <c r="F41" s="319"/>
      <c r="G41" s="313">
        <v>18</v>
      </c>
      <c r="H41" s="317"/>
      <c r="I41" s="316"/>
      <c r="J41" s="319"/>
      <c r="K41" s="316"/>
      <c r="L41" s="321"/>
      <c r="N41" s="419"/>
      <c r="P41" s="420"/>
      <c r="Q41" s="420"/>
      <c r="R41" s="419"/>
      <c r="S41" s="419"/>
      <c r="T41" s="419"/>
      <c r="U41" s="419"/>
    </row>
    <row r="42" spans="2:21" s="286" customFormat="1" ht="23.25" customHeight="1" x14ac:dyDescent="0.25">
      <c r="B42" s="115" t="s">
        <v>60</v>
      </c>
      <c r="C42" s="82" t="s">
        <v>258</v>
      </c>
      <c r="D42" s="421">
        <f t="shared" ref="D42:D53" si="2">SUM(E42:L42)</f>
        <v>18</v>
      </c>
      <c r="E42" s="316"/>
      <c r="F42" s="319"/>
      <c r="G42" s="313">
        <v>18</v>
      </c>
      <c r="H42" s="317"/>
      <c r="I42" s="316"/>
      <c r="J42" s="319"/>
      <c r="K42" s="337"/>
      <c r="L42" s="321"/>
      <c r="N42" s="419"/>
      <c r="P42" s="420"/>
      <c r="Q42" s="420"/>
      <c r="R42" s="419"/>
      <c r="S42" s="419"/>
      <c r="T42" s="419"/>
      <c r="U42" s="419"/>
    </row>
    <row r="43" spans="2:21" s="286" customFormat="1" ht="23.25" customHeight="1" x14ac:dyDescent="0.25">
      <c r="B43" s="117" t="s">
        <v>61</v>
      </c>
      <c r="C43" s="82" t="s">
        <v>259</v>
      </c>
      <c r="D43" s="421">
        <f t="shared" si="2"/>
        <v>8</v>
      </c>
      <c r="E43" s="316"/>
      <c r="F43" s="319"/>
      <c r="G43" s="313"/>
      <c r="H43" s="317"/>
      <c r="I43" s="316">
        <v>8</v>
      </c>
      <c r="J43" s="319"/>
      <c r="K43" s="316"/>
      <c r="L43" s="321"/>
      <c r="N43" s="419"/>
      <c r="P43" s="420"/>
      <c r="Q43" s="420"/>
      <c r="R43" s="419"/>
      <c r="S43" s="419"/>
      <c r="T43" s="419"/>
      <c r="U43" s="419"/>
    </row>
    <row r="44" spans="2:21" s="286" customFormat="1" ht="23.25" customHeight="1" x14ac:dyDescent="0.25">
      <c r="B44" s="117" t="s">
        <v>62</v>
      </c>
      <c r="C44" s="118" t="s">
        <v>260</v>
      </c>
      <c r="D44" s="421">
        <f t="shared" si="2"/>
        <v>14</v>
      </c>
      <c r="E44" s="308"/>
      <c r="F44" s="339"/>
      <c r="G44" s="340">
        <v>6</v>
      </c>
      <c r="H44" s="309">
        <v>8</v>
      </c>
      <c r="I44" s="308"/>
      <c r="J44" s="339"/>
      <c r="K44" s="308"/>
      <c r="L44" s="338"/>
      <c r="N44" s="419"/>
      <c r="P44" s="420"/>
      <c r="Q44" s="420"/>
      <c r="R44" s="419"/>
      <c r="S44" s="419"/>
      <c r="T44" s="419"/>
      <c r="U44" s="419"/>
    </row>
    <row r="45" spans="2:21" s="286" customFormat="1" ht="23.25" customHeight="1" x14ac:dyDescent="0.25">
      <c r="B45" s="115" t="s">
        <v>63</v>
      </c>
      <c r="C45" s="118" t="s">
        <v>261</v>
      </c>
      <c r="D45" s="421">
        <f t="shared" si="2"/>
        <v>14</v>
      </c>
      <c r="E45" s="308"/>
      <c r="F45" s="339"/>
      <c r="G45" s="340"/>
      <c r="H45" s="309">
        <v>14</v>
      </c>
      <c r="I45" s="308"/>
      <c r="J45" s="339"/>
      <c r="K45" s="308"/>
      <c r="L45" s="338"/>
      <c r="N45" s="419"/>
      <c r="P45" s="420"/>
      <c r="Q45" s="420"/>
      <c r="R45" s="419"/>
      <c r="S45" s="419"/>
      <c r="T45" s="419"/>
      <c r="U45" s="419"/>
    </row>
    <row r="46" spans="2:21" s="286" customFormat="1" ht="31.15" customHeight="1" x14ac:dyDescent="0.25">
      <c r="B46" s="115" t="s">
        <v>251</v>
      </c>
      <c r="C46" s="118" t="s">
        <v>262</v>
      </c>
      <c r="D46" s="421">
        <f t="shared" si="2"/>
        <v>10</v>
      </c>
      <c r="E46" s="308"/>
      <c r="F46" s="339"/>
      <c r="G46" s="340"/>
      <c r="H46" s="309"/>
      <c r="I46" s="308">
        <v>10</v>
      </c>
      <c r="J46" s="339"/>
      <c r="K46" s="308"/>
      <c r="L46" s="338"/>
      <c r="N46" s="419"/>
      <c r="P46" s="420"/>
      <c r="Q46" s="420"/>
      <c r="R46" s="419"/>
      <c r="S46" s="419"/>
      <c r="T46" s="419"/>
      <c r="U46" s="419"/>
    </row>
    <row r="47" spans="2:21" s="286" customFormat="1" ht="34.9" customHeight="1" x14ac:dyDescent="0.25">
      <c r="B47" s="117" t="s">
        <v>252</v>
      </c>
      <c r="C47" s="118" t="s">
        <v>323</v>
      </c>
      <c r="D47" s="421">
        <f t="shared" si="2"/>
        <v>18</v>
      </c>
      <c r="E47" s="308"/>
      <c r="F47" s="339"/>
      <c r="G47" s="340"/>
      <c r="H47" s="309">
        <v>18</v>
      </c>
      <c r="I47" s="308"/>
      <c r="J47" s="339"/>
      <c r="K47" s="308"/>
      <c r="L47" s="338"/>
      <c r="N47" s="419"/>
      <c r="P47" s="420"/>
      <c r="Q47" s="420"/>
      <c r="R47" s="419"/>
      <c r="S47" s="419"/>
      <c r="T47" s="419"/>
      <c r="U47" s="419"/>
    </row>
    <row r="48" spans="2:21" s="286" customFormat="1" ht="23.25" customHeight="1" x14ac:dyDescent="0.25">
      <c r="B48" s="117" t="s">
        <v>253</v>
      </c>
      <c r="C48" s="118" t="s">
        <v>324</v>
      </c>
      <c r="D48" s="421">
        <f t="shared" si="2"/>
        <v>8</v>
      </c>
      <c r="E48" s="308"/>
      <c r="F48" s="339"/>
      <c r="G48" s="340"/>
      <c r="H48" s="309"/>
      <c r="I48" s="308">
        <v>8</v>
      </c>
      <c r="J48" s="339"/>
      <c r="K48" s="308"/>
      <c r="L48" s="338"/>
      <c r="N48" s="419"/>
      <c r="P48" s="420"/>
      <c r="Q48" s="420"/>
      <c r="R48" s="419"/>
      <c r="S48" s="419"/>
      <c r="T48" s="419"/>
      <c r="U48" s="419"/>
    </row>
    <row r="49" spans="2:21" s="498" customFormat="1" ht="23.25" customHeight="1" x14ac:dyDescent="0.25">
      <c r="B49" s="115" t="s">
        <v>254</v>
      </c>
      <c r="C49" s="118" t="s">
        <v>325</v>
      </c>
      <c r="D49" s="421">
        <f t="shared" si="2"/>
        <v>14</v>
      </c>
      <c r="E49" s="308"/>
      <c r="F49" s="339"/>
      <c r="G49" s="340">
        <v>14</v>
      </c>
      <c r="H49" s="309"/>
      <c r="I49" s="308"/>
      <c r="J49" s="339"/>
      <c r="K49" s="308"/>
      <c r="L49" s="338"/>
      <c r="N49" s="419"/>
      <c r="P49" s="420"/>
      <c r="Q49" s="420"/>
      <c r="R49" s="419"/>
      <c r="S49" s="419"/>
      <c r="T49" s="419"/>
      <c r="U49" s="419"/>
    </row>
    <row r="50" spans="2:21" s="498" customFormat="1" ht="23.25" customHeight="1" x14ac:dyDescent="0.25">
      <c r="B50" s="115" t="s">
        <v>255</v>
      </c>
      <c r="C50" s="118" t="s">
        <v>326</v>
      </c>
      <c r="D50" s="421">
        <f t="shared" si="2"/>
        <v>8</v>
      </c>
      <c r="E50" s="308"/>
      <c r="F50" s="339"/>
      <c r="G50" s="340"/>
      <c r="H50" s="309">
        <v>8</v>
      </c>
      <c r="I50" s="308"/>
      <c r="J50" s="339"/>
      <c r="K50" s="308"/>
      <c r="L50" s="338"/>
      <c r="N50" s="419"/>
      <c r="P50" s="420"/>
      <c r="Q50" s="420"/>
      <c r="R50" s="419"/>
      <c r="S50" s="419"/>
      <c r="T50" s="419"/>
      <c r="U50" s="419"/>
    </row>
    <row r="51" spans="2:21" s="498" customFormat="1" ht="23.25" customHeight="1" x14ac:dyDescent="0.25">
      <c r="B51" s="115" t="s">
        <v>256</v>
      </c>
      <c r="C51" s="118" t="s">
        <v>327</v>
      </c>
      <c r="D51" s="421">
        <f t="shared" si="2"/>
        <v>14</v>
      </c>
      <c r="E51" s="308"/>
      <c r="F51" s="339"/>
      <c r="G51" s="340">
        <v>14</v>
      </c>
      <c r="H51" s="309"/>
      <c r="I51" s="308"/>
      <c r="J51" s="339"/>
      <c r="K51" s="308"/>
      <c r="L51" s="338"/>
      <c r="N51" s="419"/>
      <c r="P51" s="420"/>
      <c r="Q51" s="420"/>
      <c r="R51" s="419"/>
      <c r="S51" s="419"/>
      <c r="T51" s="419"/>
      <c r="U51" s="419"/>
    </row>
    <row r="52" spans="2:21" s="498" customFormat="1" ht="23.25" customHeight="1" x14ac:dyDescent="0.25">
      <c r="B52" s="115" t="s">
        <v>320</v>
      </c>
      <c r="C52" s="118" t="s">
        <v>328</v>
      </c>
      <c r="D52" s="421">
        <f t="shared" si="2"/>
        <v>7</v>
      </c>
      <c r="E52" s="308"/>
      <c r="F52" s="339"/>
      <c r="G52" s="340"/>
      <c r="H52" s="309">
        <v>7</v>
      </c>
      <c r="I52" s="308"/>
      <c r="J52" s="339"/>
      <c r="K52" s="308"/>
      <c r="L52" s="338"/>
      <c r="N52" s="419"/>
      <c r="P52" s="420"/>
      <c r="Q52" s="420"/>
      <c r="R52" s="419"/>
      <c r="S52" s="419"/>
      <c r="T52" s="419"/>
      <c r="U52" s="419"/>
    </row>
    <row r="53" spans="2:21" s="498" customFormat="1" ht="23.25" customHeight="1" x14ac:dyDescent="0.25">
      <c r="B53" s="115" t="s">
        <v>321</v>
      </c>
      <c r="C53" s="118" t="s">
        <v>329</v>
      </c>
      <c r="D53" s="421">
        <f t="shared" si="2"/>
        <v>126</v>
      </c>
      <c r="E53" s="308"/>
      <c r="F53" s="339"/>
      <c r="G53" s="340"/>
      <c r="H53" s="309">
        <v>14</v>
      </c>
      <c r="I53" s="308">
        <v>28</v>
      </c>
      <c r="J53" s="339">
        <v>72</v>
      </c>
      <c r="K53" s="308">
        <v>12</v>
      </c>
      <c r="L53" s="338"/>
      <c r="N53" s="419"/>
      <c r="P53" s="420"/>
      <c r="Q53" s="420"/>
      <c r="R53" s="419"/>
      <c r="S53" s="419"/>
      <c r="T53" s="419"/>
      <c r="U53" s="419"/>
    </row>
    <row r="54" spans="2:21" s="498" customFormat="1" ht="23.25" customHeight="1" x14ac:dyDescent="0.25">
      <c r="B54" s="500" t="s">
        <v>322</v>
      </c>
      <c r="C54" s="501" t="s">
        <v>330</v>
      </c>
      <c r="D54" s="558">
        <v>34</v>
      </c>
      <c r="E54" s="308"/>
      <c r="F54" s="339"/>
      <c r="G54" s="340"/>
      <c r="H54" s="559">
        <v>7</v>
      </c>
      <c r="I54" s="560">
        <v>7</v>
      </c>
      <c r="J54" s="561">
        <v>14</v>
      </c>
      <c r="K54" s="560">
        <v>6</v>
      </c>
      <c r="L54" s="338"/>
      <c r="N54" s="419"/>
      <c r="P54" s="420"/>
      <c r="Q54" s="420"/>
      <c r="R54" s="419"/>
      <c r="S54" s="419"/>
      <c r="T54" s="419"/>
      <c r="U54" s="419"/>
    </row>
    <row r="55" spans="2:21" s="498" customFormat="1" ht="23.25" customHeight="1" x14ac:dyDescent="0.25">
      <c r="B55" s="500" t="s">
        <v>331</v>
      </c>
      <c r="C55" s="501" t="s">
        <v>332</v>
      </c>
      <c r="D55" s="558">
        <v>14</v>
      </c>
      <c r="E55" s="308"/>
      <c r="F55" s="339"/>
      <c r="G55" s="340"/>
      <c r="H55" s="559">
        <v>7</v>
      </c>
      <c r="I55" s="560">
        <v>7</v>
      </c>
      <c r="J55" s="561"/>
      <c r="K55" s="560"/>
      <c r="L55" s="338"/>
      <c r="N55" s="419"/>
      <c r="P55" s="420"/>
      <c r="Q55" s="420"/>
      <c r="R55" s="419"/>
      <c r="S55" s="419"/>
      <c r="T55" s="419"/>
      <c r="U55" s="419"/>
    </row>
    <row r="56" spans="2:21" s="498" customFormat="1" ht="22.5" customHeight="1" x14ac:dyDescent="0.25">
      <c r="B56" s="500" t="s">
        <v>333</v>
      </c>
      <c r="C56" s="501" t="s">
        <v>334</v>
      </c>
      <c r="D56" s="558">
        <v>21</v>
      </c>
      <c r="E56" s="308"/>
      <c r="F56" s="339"/>
      <c r="G56" s="340"/>
      <c r="H56" s="559"/>
      <c r="I56" s="560">
        <v>7</v>
      </c>
      <c r="J56" s="561">
        <v>14</v>
      </c>
      <c r="K56" s="560"/>
      <c r="L56" s="338"/>
      <c r="N56" s="419"/>
      <c r="P56" s="420"/>
      <c r="Q56" s="420"/>
      <c r="R56" s="419"/>
      <c r="S56" s="419"/>
      <c r="T56" s="419"/>
      <c r="U56" s="419"/>
    </row>
    <row r="57" spans="2:21" s="286" customFormat="1" ht="23.25" customHeight="1" x14ac:dyDescent="0.25">
      <c r="B57" s="500" t="s">
        <v>335</v>
      </c>
      <c r="C57" s="501" t="s">
        <v>336</v>
      </c>
      <c r="D57" s="558">
        <v>21</v>
      </c>
      <c r="E57" s="308"/>
      <c r="F57" s="339"/>
      <c r="G57" s="340"/>
      <c r="H57" s="559"/>
      <c r="I57" s="560">
        <v>7</v>
      </c>
      <c r="J57" s="561">
        <v>14</v>
      </c>
      <c r="K57" s="560"/>
      <c r="L57" s="338"/>
      <c r="N57" s="419"/>
      <c r="P57" s="420"/>
      <c r="Q57" s="420"/>
      <c r="R57" s="419"/>
      <c r="S57" s="419"/>
      <c r="T57" s="419"/>
      <c r="U57" s="419"/>
    </row>
    <row r="58" spans="2:21" s="286" customFormat="1" ht="23.25" customHeight="1" x14ac:dyDescent="0.25">
      <c r="B58" s="500" t="s">
        <v>337</v>
      </c>
      <c r="C58" s="501" t="s">
        <v>338</v>
      </c>
      <c r="D58" s="558">
        <v>14</v>
      </c>
      <c r="E58" s="308"/>
      <c r="F58" s="339"/>
      <c r="G58" s="340"/>
      <c r="H58" s="559"/>
      <c r="I58" s="560"/>
      <c r="J58" s="561">
        <v>14</v>
      </c>
      <c r="K58" s="560"/>
      <c r="L58" s="338"/>
      <c r="N58" s="419"/>
      <c r="P58" s="420"/>
      <c r="Q58" s="420"/>
      <c r="R58" s="419"/>
      <c r="S58" s="419"/>
      <c r="T58" s="419"/>
      <c r="U58" s="419"/>
    </row>
    <row r="59" spans="2:21" s="286" customFormat="1" ht="28.5" customHeight="1" x14ac:dyDescent="0.25">
      <c r="B59" s="500" t="s">
        <v>339</v>
      </c>
      <c r="C59" s="501" t="s">
        <v>340</v>
      </c>
      <c r="D59" s="558">
        <v>22</v>
      </c>
      <c r="E59" s="308"/>
      <c r="F59" s="339"/>
      <c r="G59" s="340"/>
      <c r="H59" s="559"/>
      <c r="I59" s="560"/>
      <c r="J59" s="561">
        <v>16</v>
      </c>
      <c r="K59" s="560">
        <v>6</v>
      </c>
      <c r="L59" s="338"/>
      <c r="N59" s="419"/>
      <c r="P59" s="420"/>
      <c r="Q59" s="420"/>
      <c r="R59" s="419"/>
      <c r="S59" s="419"/>
      <c r="T59" s="419"/>
      <c r="U59" s="419"/>
    </row>
    <row r="60" spans="2:21" s="285" customFormat="1" ht="24.75" customHeight="1" thickBot="1" x14ac:dyDescent="0.3">
      <c r="B60" s="326"/>
      <c r="C60" s="327" t="s">
        <v>49</v>
      </c>
      <c r="D60" s="423"/>
      <c r="E60" s="328"/>
      <c r="F60" s="341"/>
      <c r="G60" s="342"/>
      <c r="H60" s="329"/>
      <c r="I60" s="328"/>
      <c r="J60" s="341"/>
      <c r="K60" s="331"/>
      <c r="L60" s="334"/>
      <c r="N60" s="419"/>
      <c r="O60" s="286"/>
      <c r="P60" s="416"/>
      <c r="Q60" s="416"/>
      <c r="R60" s="415"/>
      <c r="S60" s="415"/>
      <c r="T60" s="415"/>
      <c r="U60" s="415"/>
    </row>
    <row r="61" spans="2:21" s="285" customFormat="1" ht="45.75" customHeight="1" thickBot="1" x14ac:dyDescent="0.3">
      <c r="B61" s="343" t="s">
        <v>64</v>
      </c>
      <c r="C61" s="302" t="s">
        <v>65</v>
      </c>
      <c r="D61" s="414">
        <f t="shared" ref="D61:L61" si="3">SUM(D62)</f>
        <v>165</v>
      </c>
      <c r="E61" s="486">
        <v>0</v>
      </c>
      <c r="F61" s="306">
        <v>0</v>
      </c>
      <c r="G61" s="486">
        <f t="shared" si="3"/>
        <v>0</v>
      </c>
      <c r="H61" s="305">
        <f t="shared" si="3"/>
        <v>36</v>
      </c>
      <c r="I61" s="487">
        <f>SUM(I62)</f>
        <v>34</v>
      </c>
      <c r="J61" s="486">
        <f>SUM(J62)</f>
        <v>40</v>
      </c>
      <c r="K61" s="487">
        <f t="shared" si="3"/>
        <v>55</v>
      </c>
      <c r="L61" s="486">
        <f t="shared" si="3"/>
        <v>0</v>
      </c>
      <c r="N61" s="419"/>
      <c r="O61" s="293"/>
      <c r="P61" s="420"/>
      <c r="Q61" s="420"/>
      <c r="R61" s="419"/>
      <c r="S61" s="419"/>
      <c r="T61" s="419"/>
      <c r="U61" s="419"/>
    </row>
    <row r="62" spans="2:21" s="285" customFormat="1" ht="50.25" customHeight="1" thickBot="1" x14ac:dyDescent="0.3">
      <c r="B62" s="343" t="s">
        <v>66</v>
      </c>
      <c r="C62" s="302" t="s">
        <v>67</v>
      </c>
      <c r="D62" s="414">
        <f>SUM(D63,D71,D76,D82)</f>
        <v>165</v>
      </c>
      <c r="E62" s="486">
        <v>0</v>
      </c>
      <c r="F62" s="306">
        <v>0</v>
      </c>
      <c r="G62" s="486">
        <f t="shared" ref="G62:L62" si="4">SUM(G63,G71,G76,G82)</f>
        <v>0</v>
      </c>
      <c r="H62" s="486">
        <f t="shared" si="4"/>
        <v>36</v>
      </c>
      <c r="I62" s="486">
        <f t="shared" si="4"/>
        <v>34</v>
      </c>
      <c r="J62" s="486">
        <f t="shared" si="4"/>
        <v>40</v>
      </c>
      <c r="K62" s="486">
        <f t="shared" si="4"/>
        <v>55</v>
      </c>
      <c r="L62" s="306">
        <f t="shared" si="4"/>
        <v>0</v>
      </c>
      <c r="O62" s="286"/>
      <c r="P62" s="420"/>
      <c r="Q62" s="420"/>
      <c r="R62" s="419"/>
      <c r="S62" s="419"/>
      <c r="T62" s="419"/>
      <c r="U62" s="419"/>
    </row>
    <row r="63" spans="2:21" s="285" customFormat="1" ht="45.75" customHeight="1" thickBot="1" x14ac:dyDescent="0.3">
      <c r="B63" s="135" t="s">
        <v>68</v>
      </c>
      <c r="C63" s="109" t="s">
        <v>342</v>
      </c>
      <c r="D63" s="414">
        <f>SUM(D64:D69)</f>
        <v>54</v>
      </c>
      <c r="E63" s="486">
        <v>0</v>
      </c>
      <c r="F63" s="306">
        <v>0</v>
      </c>
      <c r="G63" s="344">
        <f t="shared" ref="G63" si="5">SUM(G64:G64)</f>
        <v>0</v>
      </c>
      <c r="H63" s="303">
        <f>SUM(H64:H67)</f>
        <v>0</v>
      </c>
      <c r="I63" s="303">
        <f>SUM(I64:I67)</f>
        <v>34</v>
      </c>
      <c r="J63" s="303">
        <f>SUM(J64:J67)</f>
        <v>20</v>
      </c>
      <c r="K63" s="303">
        <f>SUM(K64:K67)</f>
        <v>0</v>
      </c>
      <c r="L63" s="486">
        <f>SUM(L64:L67)</f>
        <v>0</v>
      </c>
      <c r="N63" s="415"/>
      <c r="O63" s="286"/>
      <c r="P63" s="420"/>
      <c r="Q63" s="420"/>
      <c r="R63" s="419"/>
      <c r="S63" s="419"/>
      <c r="T63" s="419"/>
      <c r="U63" s="419"/>
    </row>
    <row r="64" spans="2:21" s="285" customFormat="1" ht="22.5" customHeight="1" x14ac:dyDescent="0.25">
      <c r="B64" s="200" t="s">
        <v>69</v>
      </c>
      <c r="C64" s="453" t="s">
        <v>344</v>
      </c>
      <c r="D64" s="468">
        <f>SUM(E64:L64)</f>
        <v>28</v>
      </c>
      <c r="E64" s="311"/>
      <c r="F64" s="312"/>
      <c r="G64" s="345"/>
      <c r="H64" s="362"/>
      <c r="I64" s="311">
        <v>20</v>
      </c>
      <c r="J64" s="312">
        <v>8</v>
      </c>
      <c r="K64" s="311"/>
      <c r="L64" s="314"/>
      <c r="N64" s="419"/>
      <c r="O64" s="286"/>
      <c r="P64" s="420"/>
      <c r="Q64" s="420"/>
      <c r="R64" s="419"/>
      <c r="S64" s="419"/>
      <c r="T64" s="419"/>
      <c r="U64" s="419"/>
    </row>
    <row r="65" spans="2:21" s="285" customFormat="1" ht="58.5" customHeight="1" x14ac:dyDescent="0.25">
      <c r="B65" s="117" t="s">
        <v>263</v>
      </c>
      <c r="C65" s="454" t="s">
        <v>345</v>
      </c>
      <c r="D65" s="469">
        <f t="shared" ref="D65:D67" si="6">SUM(E65:L65)</f>
        <v>6</v>
      </c>
      <c r="E65" s="308"/>
      <c r="F65" s="339"/>
      <c r="G65" s="340"/>
      <c r="H65" s="309"/>
      <c r="I65" s="308"/>
      <c r="J65" s="339">
        <v>6</v>
      </c>
      <c r="K65" s="467"/>
      <c r="L65" s="338"/>
      <c r="N65" s="419"/>
      <c r="O65" s="286"/>
      <c r="P65" s="420"/>
      <c r="Q65" s="420"/>
      <c r="R65" s="419"/>
      <c r="S65" s="419"/>
      <c r="T65" s="419"/>
      <c r="U65" s="419"/>
    </row>
    <row r="66" spans="2:21" s="285" customFormat="1" ht="36.6" customHeight="1" x14ac:dyDescent="0.25">
      <c r="B66" s="117" t="s">
        <v>264</v>
      </c>
      <c r="C66" s="454" t="s">
        <v>346</v>
      </c>
      <c r="D66" s="469">
        <v>14</v>
      </c>
      <c r="E66" s="308"/>
      <c r="F66" s="339"/>
      <c r="G66" s="340"/>
      <c r="H66" s="309"/>
      <c r="I66" s="308">
        <v>14</v>
      </c>
      <c r="J66" s="339"/>
      <c r="K66" s="467"/>
      <c r="L66" s="338"/>
      <c r="N66" s="419"/>
      <c r="O66" s="498"/>
      <c r="P66" s="420"/>
      <c r="Q66" s="420"/>
      <c r="R66" s="419"/>
      <c r="S66" s="419"/>
      <c r="T66" s="419"/>
      <c r="U66" s="419"/>
    </row>
    <row r="67" spans="2:21" s="285" customFormat="1" ht="28.15" customHeight="1" x14ac:dyDescent="0.25">
      <c r="B67" s="117" t="s">
        <v>343</v>
      </c>
      <c r="C67" s="454" t="s">
        <v>347</v>
      </c>
      <c r="D67" s="469">
        <f t="shared" si="6"/>
        <v>6</v>
      </c>
      <c r="E67" s="308"/>
      <c r="F67" s="339"/>
      <c r="G67" s="340"/>
      <c r="H67" s="309"/>
      <c r="I67" s="308"/>
      <c r="J67" s="339">
        <v>6</v>
      </c>
      <c r="K67" s="467"/>
      <c r="L67" s="338"/>
      <c r="N67" s="419"/>
      <c r="O67" s="286"/>
      <c r="P67" s="420"/>
      <c r="Q67" s="420"/>
      <c r="R67" s="419"/>
      <c r="S67" s="419"/>
      <c r="T67" s="419"/>
      <c r="U67" s="419"/>
    </row>
    <row r="68" spans="2:21" s="285" customFormat="1" ht="22.5" customHeight="1" x14ac:dyDescent="0.25">
      <c r="B68" s="66" t="s">
        <v>70</v>
      </c>
      <c r="C68" s="152" t="s">
        <v>71</v>
      </c>
      <c r="D68" s="469"/>
      <c r="E68" s="316"/>
      <c r="F68" s="319"/>
      <c r="G68" s="346"/>
      <c r="H68" s="347"/>
      <c r="I68" s="352"/>
      <c r="J68" s="348"/>
      <c r="K68" s="349"/>
      <c r="L68" s="350"/>
      <c r="N68" s="419"/>
      <c r="O68" s="293"/>
      <c r="P68" s="420"/>
      <c r="Q68" s="420"/>
      <c r="R68" s="419"/>
      <c r="S68" s="419"/>
      <c r="T68" s="419"/>
      <c r="U68" s="419"/>
    </row>
    <row r="69" spans="2:21" s="285" customFormat="1" ht="23.25" customHeight="1" x14ac:dyDescent="0.25">
      <c r="B69" s="81" t="s">
        <v>72</v>
      </c>
      <c r="C69" s="152" t="s">
        <v>73</v>
      </c>
      <c r="D69" s="417"/>
      <c r="E69" s="316"/>
      <c r="F69" s="319"/>
      <c r="G69" s="346"/>
      <c r="H69" s="286"/>
      <c r="I69" s="351"/>
      <c r="J69" s="320"/>
      <c r="K69" s="352"/>
      <c r="L69" s="350"/>
      <c r="N69" s="419"/>
      <c r="O69" s="286"/>
      <c r="P69" s="420"/>
      <c r="Q69" s="420"/>
      <c r="R69" s="419"/>
      <c r="S69" s="419"/>
      <c r="T69" s="419"/>
      <c r="U69" s="419"/>
    </row>
    <row r="70" spans="2:21" s="285" customFormat="1" ht="24.75" customHeight="1" thickBot="1" x14ac:dyDescent="0.3">
      <c r="B70" s="353"/>
      <c r="C70" s="315" t="s">
        <v>74</v>
      </c>
      <c r="D70" s="422"/>
      <c r="E70" s="322"/>
      <c r="F70" s="355"/>
      <c r="G70" s="356"/>
      <c r="H70" s="329"/>
      <c r="I70" s="357"/>
      <c r="J70" s="341"/>
      <c r="K70" s="322"/>
      <c r="L70" s="354"/>
      <c r="M70" s="1226"/>
      <c r="N70" s="293"/>
      <c r="O70" s="286"/>
      <c r="P70" s="420"/>
      <c r="Q70" s="420"/>
      <c r="R70" s="419"/>
      <c r="S70" s="419"/>
      <c r="T70" s="419"/>
      <c r="U70" s="419"/>
    </row>
    <row r="71" spans="2:21" s="285" customFormat="1" ht="45" customHeight="1" thickBot="1" x14ac:dyDescent="0.3">
      <c r="B71" s="123" t="s">
        <v>75</v>
      </c>
      <c r="C71" s="109" t="s">
        <v>307</v>
      </c>
      <c r="D71" s="414">
        <f>SUM(D72:D75)</f>
        <v>35</v>
      </c>
      <c r="E71" s="303">
        <v>0</v>
      </c>
      <c r="F71" s="306">
        <v>0</v>
      </c>
      <c r="G71" s="344">
        <f>SUM(G72:G74)</f>
        <v>0</v>
      </c>
      <c r="H71" s="304">
        <f>SUM(H72:H72)</f>
        <v>0</v>
      </c>
      <c r="I71" s="303">
        <f>SUM(I72:I72)</f>
        <v>0</v>
      </c>
      <c r="J71" s="306">
        <f>SUM(J72:J72)</f>
        <v>10</v>
      </c>
      <c r="K71" s="303">
        <f>SUM(K72)</f>
        <v>25</v>
      </c>
      <c r="L71" s="307">
        <f>SUM(L72)</f>
        <v>0</v>
      </c>
      <c r="M71" s="1226"/>
      <c r="N71" s="415"/>
      <c r="O71" s="286"/>
      <c r="P71" s="416"/>
      <c r="Q71" s="416"/>
      <c r="R71" s="415"/>
      <c r="S71" s="415"/>
      <c r="T71" s="415"/>
      <c r="U71" s="415"/>
    </row>
    <row r="72" spans="2:21" s="285" customFormat="1" ht="37.5" customHeight="1" x14ac:dyDescent="0.25">
      <c r="B72" s="150" t="s">
        <v>76</v>
      </c>
      <c r="C72" s="151" t="s">
        <v>308</v>
      </c>
      <c r="D72" s="417">
        <v>35</v>
      </c>
      <c r="E72" s="308"/>
      <c r="F72" s="339"/>
      <c r="G72" s="340"/>
      <c r="H72" s="309"/>
      <c r="I72" s="308"/>
      <c r="J72" s="339">
        <v>10</v>
      </c>
      <c r="K72" s="308">
        <v>25</v>
      </c>
      <c r="L72" s="338"/>
      <c r="M72" s="1226"/>
      <c r="N72" s="419"/>
      <c r="O72" s="286"/>
      <c r="P72" s="420"/>
      <c r="Q72" s="420"/>
      <c r="R72" s="419"/>
      <c r="S72" s="419"/>
      <c r="T72" s="419"/>
      <c r="U72" s="419"/>
    </row>
    <row r="73" spans="2:21" s="285" customFormat="1" ht="22.5" customHeight="1" x14ac:dyDescent="0.25">
      <c r="B73" s="81" t="s">
        <v>77</v>
      </c>
      <c r="C73" s="152" t="s">
        <v>71</v>
      </c>
      <c r="D73" s="421"/>
      <c r="E73" s="316"/>
      <c r="F73" s="319"/>
      <c r="G73" s="346"/>
      <c r="H73" s="347"/>
      <c r="I73" s="352"/>
      <c r="J73" s="348"/>
      <c r="K73" s="352"/>
      <c r="L73" s="350"/>
      <c r="M73" s="271"/>
      <c r="N73" s="419"/>
      <c r="O73" s="286"/>
      <c r="P73" s="420"/>
      <c r="Q73" s="420"/>
      <c r="R73" s="419"/>
      <c r="S73" s="419"/>
      <c r="T73" s="419"/>
      <c r="U73" s="419"/>
    </row>
    <row r="74" spans="2:21" s="271" customFormat="1" ht="22.5" customHeight="1" x14ac:dyDescent="0.25">
      <c r="B74" s="81" t="s">
        <v>78</v>
      </c>
      <c r="C74" s="152" t="s">
        <v>73</v>
      </c>
      <c r="D74" s="421"/>
      <c r="E74" s="316"/>
      <c r="F74" s="319"/>
      <c r="G74" s="346"/>
      <c r="H74" s="347"/>
      <c r="I74" s="352"/>
      <c r="J74" s="348"/>
      <c r="K74" s="352"/>
      <c r="L74" s="350"/>
      <c r="M74" s="285"/>
      <c r="N74" s="419"/>
      <c r="O74" s="286"/>
      <c r="P74" s="420"/>
      <c r="Q74" s="420"/>
      <c r="R74" s="419"/>
      <c r="S74" s="419"/>
      <c r="T74" s="419"/>
      <c r="U74" s="419"/>
    </row>
    <row r="75" spans="2:21" s="285" customFormat="1" ht="22.5" customHeight="1" thickBot="1" x14ac:dyDescent="0.3">
      <c r="B75" s="359"/>
      <c r="C75" s="358" t="s">
        <v>74</v>
      </c>
      <c r="D75" s="422"/>
      <c r="E75" s="322"/>
      <c r="F75" s="355"/>
      <c r="G75" s="356"/>
      <c r="H75" s="360"/>
      <c r="I75" s="357"/>
      <c r="J75" s="361"/>
      <c r="K75" s="322"/>
      <c r="L75" s="354"/>
      <c r="M75" s="1226"/>
      <c r="N75" s="286"/>
      <c r="O75" s="286"/>
      <c r="P75" s="420"/>
      <c r="Q75" s="420"/>
      <c r="R75" s="419"/>
      <c r="S75" s="419"/>
      <c r="T75" s="419"/>
      <c r="U75" s="419"/>
    </row>
    <row r="76" spans="2:21" s="285" customFormat="1" ht="51" customHeight="1" thickBot="1" x14ac:dyDescent="0.3">
      <c r="B76" s="123" t="s">
        <v>79</v>
      </c>
      <c r="C76" s="109" t="s">
        <v>350</v>
      </c>
      <c r="D76" s="414">
        <f>SUM(D77:D81)</f>
        <v>40</v>
      </c>
      <c r="E76" s="303">
        <v>0</v>
      </c>
      <c r="F76" s="306">
        <v>0</v>
      </c>
      <c r="G76" s="344">
        <f t="shared" ref="G76" si="7">SUM(G77:G77)</f>
        <v>0</v>
      </c>
      <c r="H76" s="304">
        <f>SUM(H77:H78)</f>
        <v>0</v>
      </c>
      <c r="I76" s="304">
        <f>SUM(I77:I78)</f>
        <v>0</v>
      </c>
      <c r="J76" s="306">
        <f>SUM(J77:J78)</f>
        <v>10</v>
      </c>
      <c r="K76" s="303">
        <f>SUM(K77:K78)</f>
        <v>30</v>
      </c>
      <c r="L76" s="307">
        <f>SUM(L77:L78)</f>
        <v>0</v>
      </c>
      <c r="M76" s="1226"/>
      <c r="N76" s="415"/>
      <c r="O76" s="286"/>
      <c r="P76" s="416"/>
      <c r="Q76" s="416"/>
      <c r="R76" s="415"/>
      <c r="S76" s="415"/>
      <c r="T76" s="415"/>
      <c r="U76" s="415"/>
    </row>
    <row r="77" spans="2:21" s="285" customFormat="1" ht="31.9" customHeight="1" x14ac:dyDescent="0.25">
      <c r="B77" s="150" t="s">
        <v>80</v>
      </c>
      <c r="C77" s="156" t="s">
        <v>351</v>
      </c>
      <c r="D77" s="468">
        <f>SUM(H77:L77)</f>
        <v>30</v>
      </c>
      <c r="E77" s="311"/>
      <c r="F77" s="312"/>
      <c r="G77" s="345"/>
      <c r="H77" s="362"/>
      <c r="I77" s="311"/>
      <c r="J77" s="312">
        <v>10</v>
      </c>
      <c r="K77" s="311">
        <v>20</v>
      </c>
      <c r="L77" s="314"/>
      <c r="M77" s="1226"/>
      <c r="N77" s="419"/>
      <c r="O77" s="286"/>
      <c r="P77" s="420"/>
      <c r="Q77" s="420"/>
      <c r="R77" s="419"/>
      <c r="S77" s="419"/>
      <c r="T77" s="419"/>
      <c r="U77" s="419"/>
    </row>
    <row r="78" spans="2:21" s="285" customFormat="1" ht="31.9" customHeight="1" x14ac:dyDescent="0.25">
      <c r="B78" s="81" t="s">
        <v>265</v>
      </c>
      <c r="C78" s="67" t="s">
        <v>352</v>
      </c>
      <c r="D78" s="469">
        <f t="shared" ref="D78" si="8">SUM(H78:L78)</f>
        <v>10</v>
      </c>
      <c r="E78" s="308"/>
      <c r="F78" s="339"/>
      <c r="G78" s="340"/>
      <c r="H78" s="309"/>
      <c r="I78" s="308"/>
      <c r="J78" s="339"/>
      <c r="K78" s="308">
        <v>10</v>
      </c>
      <c r="L78" s="338"/>
      <c r="M78" s="286"/>
      <c r="N78" s="419"/>
      <c r="O78" s="286"/>
      <c r="P78" s="420"/>
      <c r="Q78" s="420"/>
      <c r="R78" s="419"/>
      <c r="S78" s="419"/>
      <c r="T78" s="419"/>
      <c r="U78" s="419"/>
    </row>
    <row r="79" spans="2:21" s="271" customFormat="1" ht="23.25" customHeight="1" x14ac:dyDescent="0.25">
      <c r="B79" s="138" t="s">
        <v>81</v>
      </c>
      <c r="C79" s="82" t="s">
        <v>71</v>
      </c>
      <c r="D79" s="421"/>
      <c r="E79" s="316"/>
      <c r="F79" s="319"/>
      <c r="G79" s="313"/>
      <c r="H79" s="317"/>
      <c r="I79" s="316"/>
      <c r="J79" s="319"/>
      <c r="K79" s="316"/>
      <c r="L79" s="321"/>
      <c r="M79" s="285"/>
      <c r="N79" s="419"/>
      <c r="O79" s="286"/>
      <c r="P79" s="420"/>
      <c r="Q79" s="420"/>
      <c r="R79" s="419"/>
      <c r="S79" s="419"/>
      <c r="T79" s="419"/>
      <c r="U79" s="419"/>
    </row>
    <row r="80" spans="2:21" s="271" customFormat="1" ht="23.25" customHeight="1" x14ac:dyDescent="0.25">
      <c r="B80" s="138" t="s">
        <v>82</v>
      </c>
      <c r="C80" s="82" t="s">
        <v>73</v>
      </c>
      <c r="D80" s="421"/>
      <c r="E80" s="316"/>
      <c r="F80" s="319"/>
      <c r="G80" s="313"/>
      <c r="H80" s="317"/>
      <c r="I80" s="316"/>
      <c r="J80" s="319"/>
      <c r="K80" s="316"/>
      <c r="L80" s="321"/>
      <c r="M80" s="285"/>
      <c r="N80" s="419"/>
      <c r="O80" s="286"/>
    </row>
    <row r="81" spans="1:21" s="271" customFormat="1" ht="22.5" customHeight="1" thickBot="1" x14ac:dyDescent="0.3">
      <c r="B81" s="363"/>
      <c r="C81" s="364" t="s">
        <v>74</v>
      </c>
      <c r="D81" s="424"/>
      <c r="E81" s="365"/>
      <c r="F81" s="367"/>
      <c r="G81" s="425"/>
      <c r="H81" s="426"/>
      <c r="I81" s="427"/>
      <c r="J81" s="368"/>
      <c r="K81" s="365"/>
      <c r="L81" s="366"/>
      <c r="M81" s="285"/>
      <c r="N81" s="286"/>
      <c r="O81" s="286"/>
    </row>
    <row r="82" spans="1:21" s="271" customFormat="1" ht="54" customHeight="1" thickBot="1" x14ac:dyDescent="0.3">
      <c r="B82" s="123" t="s">
        <v>83</v>
      </c>
      <c r="C82" s="56" t="s">
        <v>353</v>
      </c>
      <c r="D82" s="414">
        <f>SUM(D83:D85)</f>
        <v>36</v>
      </c>
      <c r="E82" s="303">
        <v>0</v>
      </c>
      <c r="F82" s="306">
        <v>0</v>
      </c>
      <c r="G82" s="344">
        <f>SUM(G83:G83)</f>
        <v>0</v>
      </c>
      <c r="H82" s="304">
        <f>SUM(H83:H85)</f>
        <v>36</v>
      </c>
      <c r="I82" s="303">
        <f>SUM(I83:I83)</f>
        <v>0</v>
      </c>
      <c r="J82" s="306">
        <f>SUM(J83:J83)</f>
        <v>0</v>
      </c>
      <c r="K82" s="303">
        <f t="shared" ref="K82:L82" si="9">SUM(K83)</f>
        <v>0</v>
      </c>
      <c r="L82" s="307">
        <f t="shared" si="9"/>
        <v>0</v>
      </c>
      <c r="M82" s="285"/>
      <c r="N82" s="429"/>
      <c r="O82" s="286"/>
      <c r="P82" s="416"/>
      <c r="Q82" s="420"/>
      <c r="R82" s="429"/>
      <c r="S82" s="429"/>
      <c r="T82" s="429"/>
      <c r="U82" s="429"/>
    </row>
    <row r="83" spans="1:21" s="271" customFormat="1" ht="37.15" customHeight="1" x14ac:dyDescent="0.25">
      <c r="B83" s="150" t="s">
        <v>84</v>
      </c>
      <c r="C83" s="156" t="s">
        <v>358</v>
      </c>
      <c r="D83" s="468">
        <f>SUM(G83:H83)</f>
        <v>10</v>
      </c>
      <c r="E83" s="311"/>
      <c r="F83" s="312"/>
      <c r="G83" s="345"/>
      <c r="H83" s="362">
        <v>10</v>
      </c>
      <c r="I83" s="311"/>
      <c r="J83" s="312"/>
      <c r="K83" s="311"/>
      <c r="L83" s="314"/>
      <c r="M83" s="285"/>
      <c r="N83" s="419"/>
      <c r="O83" s="286"/>
      <c r="P83" s="420"/>
      <c r="Q83" s="420"/>
      <c r="R83" s="419"/>
      <c r="S83" s="419"/>
      <c r="T83" s="419"/>
      <c r="U83" s="419"/>
    </row>
    <row r="84" spans="1:21" s="271" customFormat="1" ht="37.15" customHeight="1" x14ac:dyDescent="0.25">
      <c r="B84" s="66" t="s">
        <v>354</v>
      </c>
      <c r="C84" s="82" t="s">
        <v>359</v>
      </c>
      <c r="D84" s="417">
        <v>10</v>
      </c>
      <c r="E84" s="369"/>
      <c r="F84" s="320"/>
      <c r="G84" s="485"/>
      <c r="H84" s="428">
        <v>10</v>
      </c>
      <c r="I84" s="369"/>
      <c r="J84" s="320"/>
      <c r="K84" s="369"/>
      <c r="L84" s="370"/>
      <c r="M84" s="285"/>
      <c r="N84" s="419"/>
      <c r="O84" s="286"/>
      <c r="P84" s="420"/>
      <c r="Q84" s="420"/>
      <c r="R84" s="419"/>
      <c r="S84" s="419"/>
      <c r="T84" s="419"/>
      <c r="U84" s="419"/>
    </row>
    <row r="85" spans="1:21" s="271" customFormat="1" ht="23.25" customHeight="1" x14ac:dyDescent="0.25">
      <c r="B85" s="66" t="s">
        <v>355</v>
      </c>
      <c r="C85" s="172" t="s">
        <v>360</v>
      </c>
      <c r="D85" s="417">
        <f>SUM(G85:H85)</f>
        <v>16</v>
      </c>
      <c r="E85" s="322"/>
      <c r="F85" s="355"/>
      <c r="G85" s="430"/>
      <c r="H85" s="323">
        <v>16</v>
      </c>
      <c r="I85" s="322"/>
      <c r="J85" s="355"/>
      <c r="K85" s="322"/>
      <c r="L85" s="354"/>
      <c r="M85" s="285"/>
      <c r="N85" s="419"/>
      <c r="O85" s="286"/>
      <c r="P85" s="420"/>
      <c r="Q85" s="420"/>
      <c r="R85" s="419"/>
      <c r="S85" s="419"/>
      <c r="T85" s="419"/>
      <c r="U85" s="419"/>
    </row>
    <row r="86" spans="1:21" s="299" customFormat="1" ht="22.5" customHeight="1" x14ac:dyDescent="0.25">
      <c r="A86" s="371"/>
      <c r="B86" s="146" t="s">
        <v>357</v>
      </c>
      <c r="C86" s="90" t="s">
        <v>71</v>
      </c>
      <c r="D86" s="422"/>
      <c r="E86" s="322"/>
      <c r="F86" s="355"/>
      <c r="G86" s="430"/>
      <c r="H86" s="323"/>
      <c r="I86" s="322"/>
      <c r="J86" s="355"/>
      <c r="K86" s="322"/>
      <c r="L86" s="354"/>
      <c r="N86" s="419"/>
      <c r="O86" s="372"/>
      <c r="P86" s="416"/>
      <c r="Q86" s="416"/>
      <c r="R86" s="419"/>
      <c r="S86" s="419"/>
      <c r="T86" s="419"/>
      <c r="U86" s="419"/>
    </row>
    <row r="87" spans="1:21" s="299" customFormat="1" ht="22.5" customHeight="1" thickBot="1" x14ac:dyDescent="0.3">
      <c r="B87" s="146" t="s">
        <v>356</v>
      </c>
      <c r="C87" s="90" t="s">
        <v>73</v>
      </c>
      <c r="D87" s="424"/>
      <c r="E87" s="365"/>
      <c r="F87" s="367"/>
      <c r="G87" s="431"/>
      <c r="H87" s="432"/>
      <c r="I87" s="365"/>
      <c r="J87" s="367"/>
      <c r="K87" s="365"/>
      <c r="L87" s="366"/>
      <c r="N87" s="419"/>
      <c r="O87" s="372"/>
      <c r="P87" s="416"/>
      <c r="Q87" s="416"/>
      <c r="R87" s="419"/>
      <c r="S87" s="419"/>
      <c r="T87" s="419"/>
      <c r="U87" s="419"/>
    </row>
    <row r="88" spans="1:21" s="299" customFormat="1" ht="22.5" customHeight="1" thickBot="1" x14ac:dyDescent="0.3">
      <c r="B88" s="363"/>
      <c r="C88" s="364" t="s">
        <v>74</v>
      </c>
      <c r="D88" s="424"/>
      <c r="E88" s="365"/>
      <c r="F88" s="367"/>
      <c r="G88" s="425"/>
      <c r="H88" s="426"/>
      <c r="I88" s="427"/>
      <c r="J88" s="368"/>
      <c r="K88" s="365"/>
      <c r="L88" s="366"/>
      <c r="N88" s="419"/>
      <c r="O88" s="372"/>
      <c r="P88" s="416"/>
      <c r="Q88" s="416"/>
      <c r="R88" s="419"/>
      <c r="S88" s="419"/>
      <c r="T88" s="419"/>
      <c r="U88" s="419"/>
    </row>
    <row r="89" spans="1:21" s="285" customFormat="1" ht="22.5" customHeight="1" x14ac:dyDescent="0.25">
      <c r="B89" s="373"/>
      <c r="C89" s="374" t="s">
        <v>49</v>
      </c>
      <c r="D89" s="433"/>
      <c r="E89" s="375"/>
      <c r="F89" s="377"/>
      <c r="G89" s="434"/>
      <c r="H89" s="435"/>
      <c r="I89" s="375"/>
      <c r="J89" s="377"/>
      <c r="K89" s="375"/>
      <c r="L89" s="376"/>
      <c r="M89" s="299"/>
      <c r="N89" s="299"/>
      <c r="O89" s="293"/>
    </row>
    <row r="90" spans="1:21" s="271" customFormat="1" ht="39.75" customHeight="1" x14ac:dyDescent="0.25">
      <c r="B90" s="378" t="s">
        <v>85</v>
      </c>
      <c r="C90" s="379" t="s">
        <v>86</v>
      </c>
      <c r="D90" s="436"/>
      <c r="E90" s="308"/>
      <c r="F90" s="339"/>
      <c r="G90" s="340"/>
      <c r="H90" s="309"/>
      <c r="I90" s="308"/>
      <c r="J90" s="339"/>
      <c r="K90" s="308"/>
      <c r="L90" s="338"/>
      <c r="M90" s="286"/>
      <c r="N90" s="299"/>
      <c r="O90" s="300"/>
    </row>
    <row r="91" spans="1:21" s="285" customFormat="1" ht="22.5" customHeight="1" x14ac:dyDescent="0.25">
      <c r="B91" s="378"/>
      <c r="C91" s="379" t="s">
        <v>87</v>
      </c>
      <c r="D91" s="437"/>
      <c r="E91" s="308"/>
      <c r="F91" s="339"/>
      <c r="G91" s="340"/>
      <c r="H91" s="309"/>
      <c r="I91" s="308"/>
      <c r="J91" s="339"/>
      <c r="K91" s="308"/>
      <c r="L91" s="338"/>
      <c r="M91" s="286"/>
      <c r="O91" s="293"/>
    </row>
    <row r="92" spans="1:21" s="285" customFormat="1" ht="22.5" customHeight="1" x14ac:dyDescent="0.25">
      <c r="B92" s="438"/>
      <c r="C92" s="439" t="s">
        <v>88</v>
      </c>
      <c r="D92" s="440"/>
      <c r="E92" s="316"/>
      <c r="F92" s="319"/>
      <c r="G92" s="313"/>
      <c r="H92" s="317"/>
      <c r="I92" s="316"/>
      <c r="J92" s="319"/>
      <c r="K92" s="316"/>
      <c r="L92" s="321"/>
      <c r="M92" s="286"/>
      <c r="O92" s="286"/>
    </row>
    <row r="93" spans="1:21" s="285" customFormat="1" ht="22.5" customHeight="1" thickBot="1" x14ac:dyDescent="0.3">
      <c r="B93" s="441"/>
      <c r="C93" s="442" t="s">
        <v>89</v>
      </c>
      <c r="D93" s="443">
        <f>SUM(D10,D30,D40,D61,)</f>
        <v>627</v>
      </c>
      <c r="E93" s="164">
        <f>E10</f>
        <v>30</v>
      </c>
      <c r="F93" s="165">
        <f>F10</f>
        <v>78</v>
      </c>
      <c r="G93" s="162">
        <f t="shared" ref="G93:L93" si="10">G61+G40+G30</f>
        <v>99</v>
      </c>
      <c r="H93" s="163">
        <f t="shared" si="10"/>
        <v>117</v>
      </c>
      <c r="I93" s="164">
        <f t="shared" si="10"/>
        <v>102</v>
      </c>
      <c r="J93" s="165">
        <f t="shared" si="10"/>
        <v>126</v>
      </c>
      <c r="K93" s="164">
        <f t="shared" si="10"/>
        <v>75</v>
      </c>
      <c r="L93" s="174">
        <f t="shared" si="10"/>
        <v>0</v>
      </c>
      <c r="M93" s="286"/>
      <c r="N93" s="444"/>
      <c r="O93" s="293"/>
    </row>
    <row r="96" spans="1:21" ht="15" customHeight="1" x14ac:dyDescent="0.25">
      <c r="O96" s="380"/>
    </row>
    <row r="98" spans="2:4" x14ac:dyDescent="0.25">
      <c r="B98" s="380"/>
    </row>
    <row r="99" spans="2:4" x14ac:dyDescent="0.25">
      <c r="D99" s="446"/>
    </row>
  </sheetData>
  <mergeCells count="18">
    <mergeCell ref="B2:B9"/>
    <mergeCell ref="C2:C9"/>
    <mergeCell ref="D2:D9"/>
    <mergeCell ref="E2:L4"/>
    <mergeCell ref="E5:F5"/>
    <mergeCell ref="G5:H5"/>
    <mergeCell ref="I5:J5"/>
    <mergeCell ref="K5:L5"/>
    <mergeCell ref="E7:E9"/>
    <mergeCell ref="F7:F9"/>
    <mergeCell ref="M70:M72"/>
    <mergeCell ref="M75:M77"/>
    <mergeCell ref="G7:G9"/>
    <mergeCell ref="H7:H9"/>
    <mergeCell ref="I7:I9"/>
    <mergeCell ref="J7:J9"/>
    <mergeCell ref="K7:K9"/>
    <mergeCell ref="L7:L9"/>
  </mergeCells>
  <pageMargins left="0.7" right="0.7" top="0.75" bottom="0.75" header="0.3" footer="0.3"/>
  <pageSetup paperSize="9" scale="3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 график уч.процесса</vt:lpstr>
      <vt:lpstr>3. сводные данные</vt:lpstr>
      <vt:lpstr>4. план уч.процесса</vt:lpstr>
      <vt:lpstr>5.комплексные формы ПА</vt:lpstr>
      <vt:lpstr>6.практика</vt:lpstr>
      <vt:lpstr>7.график ПА</vt:lpstr>
      <vt:lpstr>8.график сам.работы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2023-12-27T06:03:22Z</cp:lastPrinted>
  <dcterms:created xsi:type="dcterms:W3CDTF">2023-05-11T21:27:23Z</dcterms:created>
  <dcterms:modified xsi:type="dcterms:W3CDTF">2023-12-27T06:08:35Z</dcterms:modified>
</cp:coreProperties>
</file>